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10" yWindow="-15" windowWidth="7695" windowHeight="7560" tabRatio="603" firstSheet="4" activeTab="9"/>
  </bookViews>
  <sheets>
    <sheet name="الفهرس (2)" sheetId="11" r:id="rId1"/>
    <sheet name="إجمالي القمح" sheetId="5" r:id="rId2"/>
    <sheet name="مخطط" sheetId="6" r:id="rId3"/>
    <sheet name="قمح قاسي" sheetId="7" r:id="rId4"/>
    <sheet name="مخطط2" sheetId="8" r:id="rId5"/>
    <sheet name="قمح طري" sheetId="9" r:id="rId6"/>
    <sheet name="مخطط3" sheetId="10" r:id="rId7"/>
    <sheet name="شعير" sheetId="1" r:id="rId8"/>
    <sheet name="مخطط 4" sheetId="2" r:id="rId9"/>
    <sheet name="عدس" sheetId="3" r:id="rId10"/>
    <sheet name="مخطط 5" sheetId="4" r:id="rId11"/>
  </sheets>
  <externalReferences>
    <externalReference r:id="rId12"/>
  </externalReferences>
  <definedNames>
    <definedName name="_xlnm.Print_Area" localSheetId="1">'إجمالي القمح'!$A$1:$P$364</definedName>
    <definedName name="_xlnm.Print_Area" localSheetId="0">'الفهرس (2)'!$A$1:$C$80</definedName>
    <definedName name="_xlnm.Print_Area" localSheetId="7">شعير!$A$1:$P$364</definedName>
    <definedName name="_xlnm.Print_Area" localSheetId="9">عدس!$A$1:$P$365</definedName>
    <definedName name="_xlnm.Print_Area" localSheetId="5">'قمح طري'!$A$1:$P$364</definedName>
    <definedName name="_xlnm.Print_Area" localSheetId="3">'قمح قاسي'!$A$1:$P$364</definedName>
    <definedName name="_xlnm.Print_Area" localSheetId="4">مخطط2!$A$1:$N$21</definedName>
    <definedName name="_xlnm.Print_Area" localSheetId="6">مخطط3!$A$1:$N$26</definedName>
  </definedNames>
  <calcPr calcId="124519"/>
</workbook>
</file>

<file path=xl/calcChain.xml><?xml version="1.0" encoding="utf-8"?>
<calcChain xmlns="http://schemas.openxmlformats.org/spreadsheetml/2006/main">
  <c r="P210" i="1"/>
  <c r="P211"/>
  <c r="P212"/>
  <c r="P213"/>
  <c r="P214"/>
  <c r="P215"/>
  <c r="P216"/>
  <c r="P218"/>
  <c r="P219"/>
  <c r="P220"/>
  <c r="P221"/>
  <c r="P222"/>
  <c r="P223"/>
  <c r="P224"/>
  <c r="P225"/>
  <c r="P226"/>
  <c r="P227"/>
  <c r="P228"/>
  <c r="P230"/>
  <c r="Q7" i="3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R6"/>
  <c r="Q6"/>
  <c r="Q7" i="1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R6"/>
  <c r="Q6"/>
  <c r="Q7" i="9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R6"/>
  <c r="Q6"/>
  <c r="Q7" i="7"/>
  <c r="R7"/>
  <c r="Q8"/>
  <c r="R8"/>
  <c r="Q9"/>
  <c r="R9"/>
  <c r="Q10"/>
  <c r="R10"/>
  <c r="Q11"/>
  <c r="R11"/>
  <c r="Q12"/>
  <c r="R12"/>
  <c r="Q13"/>
  <c r="R13"/>
  <c r="Q14"/>
  <c r="R14"/>
  <c r="Q15"/>
  <c r="R15"/>
  <c r="Q16"/>
  <c r="R16"/>
  <c r="Q17"/>
  <c r="R17"/>
  <c r="Q18"/>
  <c r="R18"/>
  <c r="Q19"/>
  <c r="R19"/>
  <c r="R6"/>
  <c r="Q6"/>
  <c r="R7" i="5"/>
  <c r="R8"/>
  <c r="R9"/>
  <c r="R10"/>
  <c r="R11"/>
  <c r="R12"/>
  <c r="R13"/>
  <c r="R14"/>
  <c r="R15"/>
  <c r="R16"/>
  <c r="R17"/>
  <c r="R18"/>
  <c r="R19"/>
  <c r="R6"/>
  <c r="Q7"/>
  <c r="Q8"/>
  <c r="Q9"/>
  <c r="Q10"/>
  <c r="Q11"/>
  <c r="Q12"/>
  <c r="Q13"/>
  <c r="Q14"/>
  <c r="Q15"/>
  <c r="Q16"/>
  <c r="Q17"/>
  <c r="Q18"/>
  <c r="Q19"/>
  <c r="Q6"/>
  <c r="D11"/>
  <c r="E11"/>
  <c r="F11"/>
  <c r="G11"/>
  <c r="H11"/>
  <c r="I11"/>
  <c r="J11"/>
  <c r="K11"/>
  <c r="L11"/>
  <c r="M11"/>
  <c r="M197" i="9"/>
  <c r="M202"/>
  <c r="H202"/>
  <c r="H201"/>
  <c r="H197"/>
  <c r="D237" i="5"/>
  <c r="E237"/>
  <c r="F237"/>
  <c r="G237"/>
  <c r="H237"/>
  <c r="D238"/>
  <c r="E238"/>
  <c r="F238"/>
  <c r="G238"/>
  <c r="H238"/>
  <c r="D239"/>
  <c r="E239"/>
  <c r="F239"/>
  <c r="G239"/>
  <c r="H239"/>
  <c r="D240"/>
  <c r="E240"/>
  <c r="F240"/>
  <c r="G240"/>
  <c r="H240"/>
  <c r="D241"/>
  <c r="E241"/>
  <c r="F241"/>
  <c r="G241"/>
  <c r="H241"/>
  <c r="D242"/>
  <c r="E242"/>
  <c r="F242"/>
  <c r="G242"/>
  <c r="H242"/>
  <c r="H254"/>
  <c r="I254"/>
  <c r="J254"/>
  <c r="K254"/>
  <c r="L254"/>
  <c r="M254"/>
  <c r="N254"/>
  <c r="O254"/>
  <c r="P254"/>
  <c r="K238" i="9"/>
  <c r="L238"/>
  <c r="M352" i="7"/>
  <c r="M351"/>
  <c r="M350"/>
  <c r="H351"/>
  <c r="M345"/>
  <c r="M342"/>
  <c r="H342"/>
  <c r="D83" i="9"/>
  <c r="E83"/>
  <c r="F83"/>
  <c r="G83"/>
  <c r="H83"/>
  <c r="D86"/>
  <c r="E86"/>
  <c r="F86"/>
  <c r="G86"/>
  <c r="H86"/>
  <c r="D87"/>
  <c r="E87"/>
  <c r="F87"/>
  <c r="G87"/>
  <c r="H87"/>
  <c r="D88"/>
  <c r="E88"/>
  <c r="F88"/>
  <c r="G88"/>
  <c r="H88"/>
  <c r="N88" i="5"/>
  <c r="N87"/>
  <c r="N86"/>
  <c r="N85"/>
  <c r="N84"/>
  <c r="N83"/>
  <c r="N82"/>
  <c r="N81"/>
  <c r="D86" i="7"/>
  <c r="E86"/>
  <c r="F86"/>
  <c r="G86"/>
  <c r="H86"/>
  <c r="D87"/>
  <c r="E87"/>
  <c r="E88" s="1"/>
  <c r="F87"/>
  <c r="G87"/>
  <c r="H87"/>
  <c r="D88"/>
  <c r="F88"/>
  <c r="G88"/>
  <c r="H88"/>
  <c r="M48" i="9"/>
  <c r="M51"/>
  <c r="M49"/>
  <c r="M47"/>
  <c r="M46"/>
  <c r="H51"/>
  <c r="H50"/>
  <c r="H49"/>
  <c r="H48"/>
  <c r="H47"/>
  <c r="H46"/>
  <c r="H44"/>
  <c r="H40"/>
  <c r="H31"/>
  <c r="N26" i="7"/>
  <c r="J49"/>
  <c r="I49"/>
  <c r="D49"/>
  <c r="E49"/>
  <c r="E48"/>
  <c r="P6" i="3"/>
  <c r="L36"/>
  <c r="L46" s="1"/>
  <c r="L51" s="1"/>
  <c r="K36"/>
  <c r="O49" i="1"/>
  <c r="O50"/>
  <c r="O45"/>
  <c r="O44"/>
  <c r="O43"/>
  <c r="O42"/>
  <c r="O41"/>
  <c r="O40"/>
  <c r="O39"/>
  <c r="O38"/>
  <c r="O37"/>
  <c r="O36"/>
  <c r="O35"/>
  <c r="O34"/>
  <c r="O33"/>
  <c r="O32"/>
  <c r="O30"/>
  <c r="O29"/>
  <c r="L50"/>
  <c r="K50"/>
  <c r="J50"/>
  <c r="I50"/>
  <c r="L49"/>
  <c r="K49"/>
  <c r="J49"/>
  <c r="I49"/>
  <c r="L48"/>
  <c r="K48"/>
  <c r="J48"/>
  <c r="I48"/>
  <c r="L47"/>
  <c r="K47"/>
  <c r="J47"/>
  <c r="I47"/>
  <c r="L46"/>
  <c r="K46"/>
  <c r="K51" s="1"/>
  <c r="J46"/>
  <c r="I46"/>
  <c r="E46"/>
  <c r="E47"/>
  <c r="E48"/>
  <c r="E49"/>
  <c r="F49"/>
  <c r="G49"/>
  <c r="E50"/>
  <c r="F50"/>
  <c r="G50"/>
  <c r="D51"/>
  <c r="D50"/>
  <c r="D49"/>
  <c r="D48"/>
  <c r="D47"/>
  <c r="D46"/>
  <c r="G39"/>
  <c r="G38"/>
  <c r="G37"/>
  <c r="G36"/>
  <c r="G34"/>
  <c r="G33"/>
  <c r="G32"/>
  <c r="G30"/>
  <c r="G29"/>
  <c r="G28"/>
  <c r="G48" s="1"/>
  <c r="G27"/>
  <c r="G47" s="1"/>
  <c r="G26"/>
  <c r="G46" s="1"/>
  <c r="L183" i="3"/>
  <c r="K183"/>
  <c r="L296"/>
  <c r="K296"/>
  <c r="L292"/>
  <c r="K292"/>
  <c r="K277"/>
  <c r="L279"/>
  <c r="K279"/>
  <c r="L278"/>
  <c r="K278"/>
  <c r="L277"/>
  <c r="L297" i="1"/>
  <c r="K297"/>
  <c r="L296"/>
  <c r="K296"/>
  <c r="L295"/>
  <c r="K295"/>
  <c r="L293"/>
  <c r="K293"/>
  <c r="L292"/>
  <c r="K292"/>
  <c r="L291"/>
  <c r="K291"/>
  <c r="L299"/>
  <c r="K299"/>
  <c r="M276"/>
  <c r="L279"/>
  <c r="K279"/>
  <c r="L278"/>
  <c r="K278"/>
  <c r="L277"/>
  <c r="K277"/>
  <c r="H303"/>
  <c r="H294"/>
  <c r="H280"/>
  <c r="H265"/>
  <c r="G293"/>
  <c r="F293"/>
  <c r="G292"/>
  <c r="F292"/>
  <c r="G291"/>
  <c r="F291"/>
  <c r="G289"/>
  <c r="F289"/>
  <c r="G288"/>
  <c r="F288"/>
  <c r="G287"/>
  <c r="F287"/>
  <c r="L253" i="3"/>
  <c r="K253"/>
  <c r="L251"/>
  <c r="L250"/>
  <c r="K250"/>
  <c r="L349"/>
  <c r="K349"/>
  <c r="L348"/>
  <c r="K348"/>
  <c r="L347"/>
  <c r="L350" s="1"/>
  <c r="M350" s="1"/>
  <c r="K347"/>
  <c r="K350" s="1"/>
  <c r="L345"/>
  <c r="K345"/>
  <c r="L344"/>
  <c r="L346" s="1"/>
  <c r="K344"/>
  <c r="K346" s="1"/>
  <c r="L342"/>
  <c r="K342"/>
  <c r="L341"/>
  <c r="L343" s="1"/>
  <c r="M343" s="1"/>
  <c r="K341"/>
  <c r="K343" s="1"/>
  <c r="M350" i="1"/>
  <c r="M342"/>
  <c r="L348"/>
  <c r="K348"/>
  <c r="L347"/>
  <c r="K347"/>
  <c r="L346"/>
  <c r="K346"/>
  <c r="L344"/>
  <c r="K344"/>
  <c r="L343"/>
  <c r="K343"/>
  <c r="K341"/>
  <c r="L341"/>
  <c r="L340"/>
  <c r="K340"/>
  <c r="M361"/>
  <c r="L44" i="3"/>
  <c r="K44"/>
  <c r="J44"/>
  <c r="I44"/>
  <c r="E44"/>
  <c r="F44"/>
  <c r="G44"/>
  <c r="L40"/>
  <c r="K40"/>
  <c r="J40"/>
  <c r="I40"/>
  <c r="E40"/>
  <c r="F40"/>
  <c r="G40"/>
  <c r="L35"/>
  <c r="K35"/>
  <c r="J35"/>
  <c r="I35"/>
  <c r="E35"/>
  <c r="F35"/>
  <c r="G35"/>
  <c r="L31"/>
  <c r="K31"/>
  <c r="J31"/>
  <c r="I31"/>
  <c r="E31"/>
  <c r="F31"/>
  <c r="G31"/>
  <c r="L50"/>
  <c r="K50"/>
  <c r="J50"/>
  <c r="I50"/>
  <c r="L49"/>
  <c r="K49"/>
  <c r="J49"/>
  <c r="I49"/>
  <c r="L48"/>
  <c r="K48"/>
  <c r="J48"/>
  <c r="I48"/>
  <c r="L47"/>
  <c r="K47"/>
  <c r="J47"/>
  <c r="I47"/>
  <c r="K46"/>
  <c r="K51" s="1"/>
  <c r="J46"/>
  <c r="J51" s="1"/>
  <c r="I46"/>
  <c r="I51" s="1"/>
  <c r="G50"/>
  <c r="F50"/>
  <c r="E50"/>
  <c r="D50"/>
  <c r="G49"/>
  <c r="F49"/>
  <c r="E49"/>
  <c r="D49"/>
  <c r="G48"/>
  <c r="F48"/>
  <c r="E48"/>
  <c r="D48"/>
  <c r="G47"/>
  <c r="F47"/>
  <c r="E47"/>
  <c r="D47"/>
  <c r="G46"/>
  <c r="G51" s="1"/>
  <c r="F46"/>
  <c r="F51" s="1"/>
  <c r="E46"/>
  <c r="E51" s="1"/>
  <c r="D46"/>
  <c r="D51" s="1"/>
  <c r="D44"/>
  <c r="D40"/>
  <c r="D35"/>
  <c r="D31"/>
  <c r="N10"/>
  <c r="J141"/>
  <c r="K141"/>
  <c r="L141"/>
  <c r="J142"/>
  <c r="K142"/>
  <c r="L142"/>
  <c r="J143"/>
  <c r="J146" s="1"/>
  <c r="K143"/>
  <c r="L143"/>
  <c r="J144"/>
  <c r="K144"/>
  <c r="L144"/>
  <c r="J145"/>
  <c r="K145"/>
  <c r="L145"/>
  <c r="K146"/>
  <c r="L146"/>
  <c r="I145"/>
  <c r="I144"/>
  <c r="I143"/>
  <c r="I141"/>
  <c r="I142"/>
  <c r="I146" s="1"/>
  <c r="J125"/>
  <c r="K125"/>
  <c r="L125"/>
  <c r="J130"/>
  <c r="K130"/>
  <c r="L130"/>
  <c r="J134"/>
  <c r="K134"/>
  <c r="L134"/>
  <c r="J140"/>
  <c r="K140"/>
  <c r="L140"/>
  <c r="I140"/>
  <c r="I134"/>
  <c r="I130"/>
  <c r="I125"/>
  <c r="J114"/>
  <c r="K114"/>
  <c r="L114"/>
  <c r="J109"/>
  <c r="K109"/>
  <c r="L109"/>
  <c r="J106"/>
  <c r="K106"/>
  <c r="L106"/>
  <c r="J101"/>
  <c r="K101"/>
  <c r="L101"/>
  <c r="J99"/>
  <c r="K99"/>
  <c r="L99"/>
  <c r="J97"/>
  <c r="K97"/>
  <c r="L97"/>
  <c r="I114"/>
  <c r="I109"/>
  <c r="I106"/>
  <c r="I101"/>
  <c r="I99"/>
  <c r="I97"/>
  <c r="H212" i="1"/>
  <c r="L145"/>
  <c r="K145"/>
  <c r="J145"/>
  <c r="I145"/>
  <c r="L144"/>
  <c r="K144"/>
  <c r="J144"/>
  <c r="I144"/>
  <c r="L143"/>
  <c r="K143"/>
  <c r="J143"/>
  <c r="I143"/>
  <c r="L142"/>
  <c r="K142"/>
  <c r="J142"/>
  <c r="I142"/>
  <c r="L141"/>
  <c r="L146" s="1"/>
  <c r="K141"/>
  <c r="K146" s="1"/>
  <c r="J141"/>
  <c r="J146" s="1"/>
  <c r="I141"/>
  <c r="I146" s="1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D146"/>
  <c r="D145"/>
  <c r="D144"/>
  <c r="D143"/>
  <c r="D142"/>
  <c r="D141"/>
  <c r="J140"/>
  <c r="K140"/>
  <c r="L140"/>
  <c r="I140"/>
  <c r="J134"/>
  <c r="K134"/>
  <c r="L134"/>
  <c r="I134"/>
  <c r="J130"/>
  <c r="K130"/>
  <c r="L130"/>
  <c r="I130"/>
  <c r="L125"/>
  <c r="K125"/>
  <c r="J125"/>
  <c r="I125"/>
  <c r="E125"/>
  <c r="F125"/>
  <c r="G125"/>
  <c r="D125"/>
  <c r="J114"/>
  <c r="K114"/>
  <c r="L114"/>
  <c r="J109"/>
  <c r="K109"/>
  <c r="L109"/>
  <c r="J106"/>
  <c r="K106"/>
  <c r="L106"/>
  <c r="J101"/>
  <c r="K101"/>
  <c r="L101"/>
  <c r="J99"/>
  <c r="K99"/>
  <c r="L99"/>
  <c r="J97"/>
  <c r="K97"/>
  <c r="L97"/>
  <c r="E101"/>
  <c r="F101"/>
  <c r="G101"/>
  <c r="E106"/>
  <c r="F106"/>
  <c r="G106"/>
  <c r="D106"/>
  <c r="D101"/>
  <c r="I114"/>
  <c r="I109"/>
  <c r="I106"/>
  <c r="I101"/>
  <c r="I99"/>
  <c r="I97"/>
  <c r="H211" i="9"/>
  <c r="H212"/>
  <c r="C5" i="4"/>
  <c r="D5"/>
  <c r="C6"/>
  <c r="D6"/>
  <c r="C8"/>
  <c r="C9"/>
  <c r="C10"/>
  <c r="D10"/>
  <c r="D11"/>
  <c r="C12"/>
  <c r="C14"/>
  <c r="C15"/>
  <c r="C16"/>
  <c r="D16"/>
  <c r="C4" i="2"/>
  <c r="D4"/>
  <c r="D5"/>
  <c r="D6"/>
  <c r="C7"/>
  <c r="D7"/>
  <c r="D9"/>
  <c r="C10"/>
  <c r="C11"/>
  <c r="D11"/>
  <c r="C12"/>
  <c r="C14"/>
  <c r="C15"/>
  <c r="C3" i="10"/>
  <c r="D3"/>
  <c r="C5"/>
  <c r="D5"/>
  <c r="C6"/>
  <c r="D6"/>
  <c r="D8"/>
  <c r="C10"/>
  <c r="D10"/>
  <c r="C11"/>
  <c r="D11"/>
  <c r="C12"/>
  <c r="D12"/>
  <c r="C13"/>
  <c r="D13"/>
  <c r="C14"/>
  <c r="D14"/>
  <c r="D3" i="6"/>
  <c r="D4"/>
  <c r="G279" i="7"/>
  <c r="G278"/>
  <c r="G293"/>
  <c r="G292"/>
  <c r="L278"/>
  <c r="L348"/>
  <c r="K348"/>
  <c r="L347"/>
  <c r="K347"/>
  <c r="L346"/>
  <c r="K346"/>
  <c r="L344"/>
  <c r="O344" s="1"/>
  <c r="K344"/>
  <c r="L343"/>
  <c r="K343"/>
  <c r="L341"/>
  <c r="K341"/>
  <c r="L340"/>
  <c r="K340"/>
  <c r="O347"/>
  <c r="G343"/>
  <c r="F343"/>
  <c r="O343" s="1"/>
  <c r="G346"/>
  <c r="F346"/>
  <c r="O346" s="1"/>
  <c r="F341"/>
  <c r="G341"/>
  <c r="O341" s="1"/>
  <c r="G340"/>
  <c r="F340"/>
  <c r="O340" s="1"/>
  <c r="O10" i="5"/>
  <c r="D6" i="6" s="1"/>
  <c r="O8" i="5"/>
  <c r="O7"/>
  <c r="G27" i="7"/>
  <c r="G28"/>
  <c r="G29"/>
  <c r="G49" s="1"/>
  <c r="G30"/>
  <c r="G32"/>
  <c r="G33"/>
  <c r="G34"/>
  <c r="G36"/>
  <c r="G37"/>
  <c r="G38"/>
  <c r="G39"/>
  <c r="G41"/>
  <c r="G42"/>
  <c r="G43"/>
  <c r="G45"/>
  <c r="O45" s="1"/>
  <c r="G26"/>
  <c r="G44" i="9"/>
  <c r="G27"/>
  <c r="G28"/>
  <c r="G29"/>
  <c r="G30"/>
  <c r="G32"/>
  <c r="G33"/>
  <c r="G35" s="1"/>
  <c r="G34"/>
  <c r="G36"/>
  <c r="G40" s="1"/>
  <c r="G37"/>
  <c r="G38"/>
  <c r="G39"/>
  <c r="G41"/>
  <c r="G42"/>
  <c r="G43"/>
  <c r="G26"/>
  <c r="G31" s="1"/>
  <c r="F26"/>
  <c r="F26" i="7"/>
  <c r="L28"/>
  <c r="L43"/>
  <c r="K43"/>
  <c r="L42"/>
  <c r="K42"/>
  <c r="L41"/>
  <c r="L44" s="1"/>
  <c r="K41"/>
  <c r="L39"/>
  <c r="K39"/>
  <c r="L38"/>
  <c r="K38"/>
  <c r="L37"/>
  <c r="K37"/>
  <c r="L36"/>
  <c r="L40" s="1"/>
  <c r="K36"/>
  <c r="L34"/>
  <c r="K34"/>
  <c r="L33"/>
  <c r="K33"/>
  <c r="L32"/>
  <c r="K32"/>
  <c r="L30"/>
  <c r="K30"/>
  <c r="L29"/>
  <c r="L49" s="1"/>
  <c r="K29"/>
  <c r="K28"/>
  <c r="L27"/>
  <c r="K27"/>
  <c r="L26"/>
  <c r="L31" s="1"/>
  <c r="K26"/>
  <c r="K27" i="9"/>
  <c r="L27"/>
  <c r="K28"/>
  <c r="L28"/>
  <c r="K29"/>
  <c r="L29"/>
  <c r="K30"/>
  <c r="L30"/>
  <c r="K32"/>
  <c r="K35" s="1"/>
  <c r="L32"/>
  <c r="L35" s="1"/>
  <c r="M35" s="1"/>
  <c r="K33"/>
  <c r="L33"/>
  <c r="K34"/>
  <c r="L34"/>
  <c r="K36"/>
  <c r="K40" s="1"/>
  <c r="L36"/>
  <c r="L40" s="1"/>
  <c r="M40" s="1"/>
  <c r="K37"/>
  <c r="L37"/>
  <c r="K38"/>
  <c r="L38"/>
  <c r="K39"/>
  <c r="L39"/>
  <c r="K41"/>
  <c r="K44" s="1"/>
  <c r="L41"/>
  <c r="L44" s="1"/>
  <c r="M44" s="1"/>
  <c r="K42"/>
  <c r="L42"/>
  <c r="K43"/>
  <c r="L43"/>
  <c r="K45"/>
  <c r="L45"/>
  <c r="L26"/>
  <c r="L31" s="1"/>
  <c r="M31" s="1"/>
  <c r="K26"/>
  <c r="K31" s="1"/>
  <c r="O348" i="7" l="1"/>
  <c r="O26"/>
  <c r="G31"/>
  <c r="G40"/>
  <c r="K44"/>
  <c r="K40"/>
  <c r="K35"/>
  <c r="L35"/>
  <c r="K31"/>
  <c r="K49"/>
  <c r="G44"/>
  <c r="G35"/>
  <c r="L52" i="3"/>
  <c r="G51" i="1"/>
  <c r="N27" i="7"/>
  <c r="N28"/>
  <c r="N29"/>
  <c r="N30"/>
  <c r="N32"/>
  <c r="N33"/>
  <c r="N34"/>
  <c r="N36"/>
  <c r="N37"/>
  <c r="N38"/>
  <c r="N39"/>
  <c r="N41"/>
  <c r="N42"/>
  <c r="N43"/>
  <c r="N45"/>
  <c r="D46" l="1"/>
  <c r="D44"/>
  <c r="D40"/>
  <c r="D35"/>
  <c r="D31"/>
  <c r="I31"/>
  <c r="J31"/>
  <c r="L42" i="1"/>
  <c r="L43"/>
  <c r="L41"/>
  <c r="L37"/>
  <c r="L38"/>
  <c r="L39"/>
  <c r="L36"/>
  <c r="L33"/>
  <c r="L34"/>
  <c r="L32"/>
  <c r="L31"/>
  <c r="L27"/>
  <c r="L28"/>
  <c r="L29"/>
  <c r="L30"/>
  <c r="L26"/>
  <c r="K27"/>
  <c r="K28"/>
  <c r="K29"/>
  <c r="K30"/>
  <c r="K26"/>
  <c r="K31" s="1"/>
  <c r="G31"/>
  <c r="E31"/>
  <c r="D31"/>
  <c r="K40"/>
  <c r="L40"/>
  <c r="M40"/>
  <c r="K34"/>
  <c r="K33"/>
  <c r="K32"/>
  <c r="F34"/>
  <c r="F33"/>
  <c r="F32"/>
  <c r="K42"/>
  <c r="K43"/>
  <c r="K41"/>
  <c r="K37"/>
  <c r="K38"/>
  <c r="K39"/>
  <c r="K36"/>
  <c r="F37"/>
  <c r="F38"/>
  <c r="F39"/>
  <c r="F36"/>
  <c r="F27"/>
  <c r="F28"/>
  <c r="F29"/>
  <c r="F30"/>
  <c r="F26"/>
  <c r="E45" i="3"/>
  <c r="F45"/>
  <c r="G45"/>
  <c r="H45"/>
  <c r="D45"/>
  <c r="M27"/>
  <c r="M31"/>
  <c r="M32"/>
  <c r="M35"/>
  <c r="M37"/>
  <c r="M40"/>
  <c r="M41"/>
  <c r="M42"/>
  <c r="M44"/>
  <c r="M46"/>
  <c r="M47"/>
  <c r="M51"/>
  <c r="M26"/>
  <c r="H27"/>
  <c r="H31"/>
  <c r="H32"/>
  <c r="H35"/>
  <c r="H36"/>
  <c r="H37"/>
  <c r="H40"/>
  <c r="H46"/>
  <c r="H47"/>
  <c r="H51"/>
  <c r="N26"/>
  <c r="F33" i="9"/>
  <c r="F34"/>
  <c r="F32"/>
  <c r="F33" i="7"/>
  <c r="O33" s="1"/>
  <c r="F34"/>
  <c r="O34" s="1"/>
  <c r="F32"/>
  <c r="O32" s="1"/>
  <c r="F27" i="9"/>
  <c r="F28"/>
  <c r="F29"/>
  <c r="F30"/>
  <c r="F27" i="7"/>
  <c r="F28"/>
  <c r="O28" s="1"/>
  <c r="F29"/>
  <c r="F30"/>
  <c r="O30" s="1"/>
  <c r="F37" i="9"/>
  <c r="F38"/>
  <c r="F39"/>
  <c r="F36"/>
  <c r="F42"/>
  <c r="F43"/>
  <c r="F41"/>
  <c r="F37" i="7"/>
  <c r="O37" s="1"/>
  <c r="F38"/>
  <c r="O38" s="1"/>
  <c r="F39"/>
  <c r="O39" s="1"/>
  <c r="F36"/>
  <c r="O36" s="1"/>
  <c r="F42"/>
  <c r="O42" s="1"/>
  <c r="F43"/>
  <c r="O43" s="1"/>
  <c r="F41"/>
  <c r="O41" s="1"/>
  <c r="O219" i="1"/>
  <c r="M221" i="7"/>
  <c r="L222"/>
  <c r="M222" s="1"/>
  <c r="K225"/>
  <c r="O210"/>
  <c r="O211"/>
  <c r="O212"/>
  <c r="O214"/>
  <c r="O215"/>
  <c r="O216"/>
  <c r="O217"/>
  <c r="O219"/>
  <c r="O221"/>
  <c r="O223"/>
  <c r="O209"/>
  <c r="M223" i="3"/>
  <c r="H223"/>
  <c r="M223" i="1"/>
  <c r="H223"/>
  <c r="M223" i="9"/>
  <c r="H223"/>
  <c r="M223" i="7"/>
  <c r="H223"/>
  <c r="N316"/>
  <c r="L327"/>
  <c r="K327"/>
  <c r="L326"/>
  <c r="K326"/>
  <c r="L325"/>
  <c r="K325"/>
  <c r="L322"/>
  <c r="K322"/>
  <c r="L321"/>
  <c r="K321"/>
  <c r="L320"/>
  <c r="K320"/>
  <c r="K317"/>
  <c r="L317"/>
  <c r="K318"/>
  <c r="L318"/>
  <c r="L316"/>
  <c r="K316"/>
  <c r="G327"/>
  <c r="F327"/>
  <c r="G326"/>
  <c r="F326"/>
  <c r="G325"/>
  <c r="F325"/>
  <c r="F321"/>
  <c r="G321"/>
  <c r="F322"/>
  <c r="G322"/>
  <c r="G320"/>
  <c r="F320"/>
  <c r="F317"/>
  <c r="G317"/>
  <c r="F318"/>
  <c r="G318"/>
  <c r="G331" s="1"/>
  <c r="G316"/>
  <c r="F316"/>
  <c r="F330"/>
  <c r="G224" i="3"/>
  <c r="F224"/>
  <c r="O210"/>
  <c r="P210" s="1"/>
  <c r="O211"/>
  <c r="O212"/>
  <c r="O213"/>
  <c r="P213" s="1"/>
  <c r="O214"/>
  <c r="P214" s="1"/>
  <c r="O215"/>
  <c r="O216"/>
  <c r="O217"/>
  <c r="O218"/>
  <c r="P218" s="1"/>
  <c r="O219"/>
  <c r="O220"/>
  <c r="O221"/>
  <c r="P221" s="1"/>
  <c r="O222"/>
  <c r="P222" s="1"/>
  <c r="O223"/>
  <c r="P223" s="1"/>
  <c r="O226"/>
  <c r="P226" s="1"/>
  <c r="O227"/>
  <c r="O228"/>
  <c r="O229"/>
  <c r="P209"/>
  <c r="O209"/>
  <c r="M210"/>
  <c r="M213"/>
  <c r="M214"/>
  <c r="M218"/>
  <c r="M221"/>
  <c r="M222"/>
  <c r="M209"/>
  <c r="O210" i="1"/>
  <c r="O211"/>
  <c r="O212"/>
  <c r="O213"/>
  <c r="O214"/>
  <c r="O215"/>
  <c r="O216"/>
  <c r="O217"/>
  <c r="O218"/>
  <c r="O221"/>
  <c r="O223"/>
  <c r="P209"/>
  <c r="O209"/>
  <c r="M210"/>
  <c r="M211"/>
  <c r="M212"/>
  <c r="M213"/>
  <c r="M214"/>
  <c r="M215"/>
  <c r="M216"/>
  <c r="M218"/>
  <c r="M219"/>
  <c r="M221"/>
  <c r="M226"/>
  <c r="M227"/>
  <c r="M228"/>
  <c r="M209"/>
  <c r="H210"/>
  <c r="H211"/>
  <c r="H214"/>
  <c r="H215"/>
  <c r="H216"/>
  <c r="H218"/>
  <c r="H219"/>
  <c r="H221"/>
  <c r="H226"/>
  <c r="H227"/>
  <c r="H209"/>
  <c r="H210" i="3"/>
  <c r="H213"/>
  <c r="H226"/>
  <c r="H209"/>
  <c r="L225" i="7"/>
  <c r="K226"/>
  <c r="F227"/>
  <c r="O227" s="1"/>
  <c r="F226"/>
  <c r="O226" s="1"/>
  <c r="F225"/>
  <c r="O210" i="9"/>
  <c r="O211"/>
  <c r="O212"/>
  <c r="O213"/>
  <c r="O214"/>
  <c r="O215"/>
  <c r="O216"/>
  <c r="O217"/>
  <c r="O218"/>
  <c r="O219"/>
  <c r="O220"/>
  <c r="O221"/>
  <c r="O222"/>
  <c r="O223"/>
  <c r="P223" s="1"/>
  <c r="O226"/>
  <c r="O227"/>
  <c r="O228"/>
  <c r="O229"/>
  <c r="O209"/>
  <c r="D230"/>
  <c r="D226"/>
  <c r="D225"/>
  <c r="K214"/>
  <c r="L214"/>
  <c r="K215"/>
  <c r="L215"/>
  <c r="K216"/>
  <c r="L216"/>
  <c r="K217"/>
  <c r="L217"/>
  <c r="K218"/>
  <c r="L218"/>
  <c r="K219"/>
  <c r="L219"/>
  <c r="K220"/>
  <c r="L220"/>
  <c r="K221"/>
  <c r="L221"/>
  <c r="K222"/>
  <c r="L222"/>
  <c r="H210"/>
  <c r="H214" i="7"/>
  <c r="H215"/>
  <c r="H216"/>
  <c r="H219"/>
  <c r="H221"/>
  <c r="M210"/>
  <c r="M214"/>
  <c r="M219"/>
  <c r="M209"/>
  <c r="H210"/>
  <c r="H211"/>
  <c r="H209"/>
  <c r="K238" i="3"/>
  <c r="L238"/>
  <c r="K240"/>
  <c r="L240"/>
  <c r="K237"/>
  <c r="K238" i="1"/>
  <c r="K239"/>
  <c r="K240"/>
  <c r="L238"/>
  <c r="L239"/>
  <c r="L240"/>
  <c r="L237"/>
  <c r="K237"/>
  <c r="K241" s="1"/>
  <c r="N238" i="9"/>
  <c r="O238"/>
  <c r="N239"/>
  <c r="N240"/>
  <c r="O240"/>
  <c r="O237"/>
  <c r="N237"/>
  <c r="K239"/>
  <c r="L239"/>
  <c r="N238" i="7"/>
  <c r="N239"/>
  <c r="N240"/>
  <c r="N237"/>
  <c r="L238"/>
  <c r="L239"/>
  <c r="L240"/>
  <c r="L237"/>
  <c r="K238"/>
  <c r="O238" s="1"/>
  <c r="P238" s="1"/>
  <c r="K239"/>
  <c r="O239" s="1"/>
  <c r="P239" s="1"/>
  <c r="K240"/>
  <c r="O240" s="1"/>
  <c r="P240" s="1"/>
  <c r="K237"/>
  <c r="O237" s="1"/>
  <c r="P237" s="1"/>
  <c r="K361"/>
  <c r="F361"/>
  <c r="J363" i="1"/>
  <c r="L363"/>
  <c r="L362"/>
  <c r="K362"/>
  <c r="K363" s="1"/>
  <c r="M363" s="1"/>
  <c r="L361"/>
  <c r="P252" i="3"/>
  <c r="P254"/>
  <c r="M252"/>
  <c r="M254"/>
  <c r="P250" i="1"/>
  <c r="P251"/>
  <c r="P252"/>
  <c r="P253"/>
  <c r="P254"/>
  <c r="P255"/>
  <c r="P256"/>
  <c r="P249"/>
  <c r="M250"/>
  <c r="M251"/>
  <c r="M252"/>
  <c r="M253"/>
  <c r="M254"/>
  <c r="M255"/>
  <c r="M256"/>
  <c r="M249"/>
  <c r="H250"/>
  <c r="H255"/>
  <c r="H256"/>
  <c r="H249"/>
  <c r="O250" i="9"/>
  <c r="O251"/>
  <c r="O252"/>
  <c r="O253"/>
  <c r="O254"/>
  <c r="O249"/>
  <c r="P250"/>
  <c r="P251"/>
  <c r="P253"/>
  <c r="P254"/>
  <c r="P249"/>
  <c r="M250"/>
  <c r="M251"/>
  <c r="M253"/>
  <c r="M254"/>
  <c r="M249"/>
  <c r="H251"/>
  <c r="H255"/>
  <c r="H256"/>
  <c r="H249"/>
  <c r="M250" i="7"/>
  <c r="M251"/>
  <c r="M252"/>
  <c r="M253"/>
  <c r="M254"/>
  <c r="M249"/>
  <c r="H251"/>
  <c r="H250"/>
  <c r="H249"/>
  <c r="O114" i="9"/>
  <c r="O97"/>
  <c r="O141"/>
  <c r="O145"/>
  <c r="O144"/>
  <c r="O141" i="1"/>
  <c r="O146" s="1"/>
  <c r="O145"/>
  <c r="O144"/>
  <c r="O143"/>
  <c r="O142"/>
  <c r="M122" i="7"/>
  <c r="M126"/>
  <c r="M127"/>
  <c r="M135"/>
  <c r="M121"/>
  <c r="M96"/>
  <c r="M98"/>
  <c r="M110"/>
  <c r="M111"/>
  <c r="M112"/>
  <c r="M95"/>
  <c r="H122"/>
  <c r="H126"/>
  <c r="H127"/>
  <c r="H132"/>
  <c r="H133"/>
  <c r="H135"/>
  <c r="H121"/>
  <c r="H96"/>
  <c r="H98"/>
  <c r="H100"/>
  <c r="H102"/>
  <c r="H104"/>
  <c r="H107"/>
  <c r="H108"/>
  <c r="H110"/>
  <c r="H111"/>
  <c r="H112"/>
  <c r="H113"/>
  <c r="H95"/>
  <c r="M141" i="9"/>
  <c r="M135"/>
  <c r="M132"/>
  <c r="M131"/>
  <c r="M130"/>
  <c r="M126"/>
  <c r="M125"/>
  <c r="M122"/>
  <c r="M96"/>
  <c r="M97"/>
  <c r="M98"/>
  <c r="M99"/>
  <c r="M100"/>
  <c r="M101"/>
  <c r="M102"/>
  <c r="M106"/>
  <c r="M107"/>
  <c r="M108"/>
  <c r="M109"/>
  <c r="M110"/>
  <c r="M111"/>
  <c r="M112"/>
  <c r="M114"/>
  <c r="M95"/>
  <c r="H122"/>
  <c r="H125"/>
  <c r="H126"/>
  <c r="H127"/>
  <c r="H130"/>
  <c r="H131"/>
  <c r="H132"/>
  <c r="H133"/>
  <c r="H134"/>
  <c r="H135"/>
  <c r="H140"/>
  <c r="H141"/>
  <c r="H143"/>
  <c r="H144"/>
  <c r="H145"/>
  <c r="H96"/>
  <c r="H97"/>
  <c r="H98"/>
  <c r="H99"/>
  <c r="H100"/>
  <c r="H102"/>
  <c r="H103"/>
  <c r="H104"/>
  <c r="H105"/>
  <c r="H106"/>
  <c r="H107"/>
  <c r="H108"/>
  <c r="H109"/>
  <c r="H110"/>
  <c r="H111"/>
  <c r="H112"/>
  <c r="H113"/>
  <c r="H95"/>
  <c r="M122" i="1"/>
  <c r="M123"/>
  <c r="M124"/>
  <c r="M125"/>
  <c r="M126"/>
  <c r="M130"/>
  <c r="M131"/>
  <c r="M132"/>
  <c r="M133"/>
  <c r="M134"/>
  <c r="M135"/>
  <c r="M140"/>
  <c r="M141"/>
  <c r="M142"/>
  <c r="M143"/>
  <c r="M144"/>
  <c r="M121"/>
  <c r="M96"/>
  <c r="M97"/>
  <c r="M98"/>
  <c r="M99"/>
  <c r="M100"/>
  <c r="M101"/>
  <c r="M102"/>
  <c r="M103"/>
  <c r="M104"/>
  <c r="M107"/>
  <c r="M108"/>
  <c r="M109"/>
  <c r="M110"/>
  <c r="M111"/>
  <c r="M112"/>
  <c r="M113"/>
  <c r="M114"/>
  <c r="M95"/>
  <c r="M146"/>
  <c r="M106"/>
  <c r="H125"/>
  <c r="H122"/>
  <c r="M146" i="3"/>
  <c r="M122"/>
  <c r="M125"/>
  <c r="M126"/>
  <c r="M130"/>
  <c r="M131"/>
  <c r="M134"/>
  <c r="M135"/>
  <c r="M140"/>
  <c r="M141"/>
  <c r="M142"/>
  <c r="M143"/>
  <c r="M121"/>
  <c r="M96"/>
  <c r="M97"/>
  <c r="M98"/>
  <c r="M99"/>
  <c r="M100"/>
  <c r="M101"/>
  <c r="M102"/>
  <c r="M106"/>
  <c r="M107"/>
  <c r="M109"/>
  <c r="M110"/>
  <c r="M111"/>
  <c r="M112"/>
  <c r="M114"/>
  <c r="M95"/>
  <c r="P183" i="9"/>
  <c r="L191"/>
  <c r="K191"/>
  <c r="G191"/>
  <c r="F191"/>
  <c r="L183"/>
  <c r="K183"/>
  <c r="G183"/>
  <c r="F183"/>
  <c r="D197" i="7"/>
  <c r="D182"/>
  <c r="L195"/>
  <c r="K195"/>
  <c r="L194"/>
  <c r="K194"/>
  <c r="L193"/>
  <c r="K193"/>
  <c r="L192"/>
  <c r="K192"/>
  <c r="L191"/>
  <c r="K191"/>
  <c r="L189"/>
  <c r="K189"/>
  <c r="L188"/>
  <c r="K188"/>
  <c r="L187"/>
  <c r="K187"/>
  <c r="L185"/>
  <c r="K185"/>
  <c r="L184"/>
  <c r="K184"/>
  <c r="L183"/>
  <c r="K183"/>
  <c r="L181"/>
  <c r="K181"/>
  <c r="L180"/>
  <c r="K180"/>
  <c r="L179"/>
  <c r="K179"/>
  <c r="L178"/>
  <c r="K178"/>
  <c r="L177"/>
  <c r="K177"/>
  <c r="G195"/>
  <c r="F195"/>
  <c r="G194"/>
  <c r="F194"/>
  <c r="G193"/>
  <c r="F193"/>
  <c r="G192"/>
  <c r="F192"/>
  <c r="G191"/>
  <c r="F191"/>
  <c r="G189"/>
  <c r="F189"/>
  <c r="G188"/>
  <c r="F188"/>
  <c r="G187"/>
  <c r="F187"/>
  <c r="G185"/>
  <c r="F185"/>
  <c r="G184"/>
  <c r="F184"/>
  <c r="G183"/>
  <c r="F183"/>
  <c r="G181"/>
  <c r="F181"/>
  <c r="G180"/>
  <c r="F180"/>
  <c r="G179"/>
  <c r="F179"/>
  <c r="G178"/>
  <c r="F178"/>
  <c r="F182" s="1"/>
  <c r="L275" i="1"/>
  <c r="K275"/>
  <c r="L274"/>
  <c r="K274"/>
  <c r="L272"/>
  <c r="K272"/>
  <c r="L271"/>
  <c r="K271"/>
  <c r="L270"/>
  <c r="K270"/>
  <c r="L269"/>
  <c r="K269"/>
  <c r="L267"/>
  <c r="K267"/>
  <c r="L266"/>
  <c r="K266"/>
  <c r="L264"/>
  <c r="K264"/>
  <c r="L263"/>
  <c r="K263"/>
  <c r="G279"/>
  <c r="F279"/>
  <c r="G278"/>
  <c r="F278"/>
  <c r="G277"/>
  <c r="F277"/>
  <c r="G275"/>
  <c r="F275"/>
  <c r="G274"/>
  <c r="F274"/>
  <c r="G272"/>
  <c r="F272"/>
  <c r="G271"/>
  <c r="F271"/>
  <c r="G270"/>
  <c r="F270"/>
  <c r="G269"/>
  <c r="F269"/>
  <c r="G267"/>
  <c r="F267"/>
  <c r="G266"/>
  <c r="F266"/>
  <c r="G264"/>
  <c r="F264"/>
  <c r="G263"/>
  <c r="F263"/>
  <c r="L301" i="7"/>
  <c r="K301"/>
  <c r="L300"/>
  <c r="K300"/>
  <c r="L299"/>
  <c r="K299"/>
  <c r="L297"/>
  <c r="K297"/>
  <c r="L296"/>
  <c r="K296"/>
  <c r="L295"/>
  <c r="K295"/>
  <c r="L292"/>
  <c r="K292"/>
  <c r="L291"/>
  <c r="K291"/>
  <c r="L289"/>
  <c r="K289"/>
  <c r="L288"/>
  <c r="K288"/>
  <c r="L287"/>
  <c r="K287"/>
  <c r="G301"/>
  <c r="F301"/>
  <c r="G300"/>
  <c r="F300"/>
  <c r="G299"/>
  <c r="F299"/>
  <c r="G297"/>
  <c r="F297"/>
  <c r="G296"/>
  <c r="F296"/>
  <c r="G295"/>
  <c r="F295"/>
  <c r="G291"/>
  <c r="F291"/>
  <c r="G289"/>
  <c r="F289"/>
  <c r="G288"/>
  <c r="F288"/>
  <c r="G287"/>
  <c r="F287"/>
  <c r="L279"/>
  <c r="L277"/>
  <c r="K277"/>
  <c r="L275"/>
  <c r="K275"/>
  <c r="L274"/>
  <c r="K274"/>
  <c r="L272"/>
  <c r="K272"/>
  <c r="L271"/>
  <c r="K271"/>
  <c r="L270"/>
  <c r="K270"/>
  <c r="L269"/>
  <c r="K269"/>
  <c r="L267"/>
  <c r="L304" s="1"/>
  <c r="K267"/>
  <c r="L266"/>
  <c r="K266"/>
  <c r="L264"/>
  <c r="K264"/>
  <c r="L263"/>
  <c r="K263"/>
  <c r="G277"/>
  <c r="G275"/>
  <c r="G274"/>
  <c r="G272"/>
  <c r="G271"/>
  <c r="G270"/>
  <c r="G269"/>
  <c r="G267"/>
  <c r="G266"/>
  <c r="G264"/>
  <c r="G263"/>
  <c r="F277"/>
  <c r="F275"/>
  <c r="F274"/>
  <c r="F272"/>
  <c r="F271"/>
  <c r="F270"/>
  <c r="F269"/>
  <c r="F267"/>
  <c r="F266"/>
  <c r="F303" s="1"/>
  <c r="F264"/>
  <c r="F263"/>
  <c r="J190" i="3"/>
  <c r="I190"/>
  <c r="L188"/>
  <c r="L189"/>
  <c r="L187"/>
  <c r="L190" s="1"/>
  <c r="K189"/>
  <c r="K188"/>
  <c r="K187"/>
  <c r="L185"/>
  <c r="K185"/>
  <c r="L184"/>
  <c r="K184"/>
  <c r="J182"/>
  <c r="K177"/>
  <c r="M200" i="1"/>
  <c r="G191"/>
  <c r="F191"/>
  <c r="L183"/>
  <c r="K183"/>
  <c r="L195"/>
  <c r="K195"/>
  <c r="L194"/>
  <c r="K194"/>
  <c r="L193"/>
  <c r="K193"/>
  <c r="L192"/>
  <c r="K192"/>
  <c r="F193"/>
  <c r="G193"/>
  <c r="F194"/>
  <c r="G194"/>
  <c r="F195"/>
  <c r="G195"/>
  <c r="G192"/>
  <c r="F192"/>
  <c r="F196" s="1"/>
  <c r="K185"/>
  <c r="L185"/>
  <c r="L184"/>
  <c r="K184"/>
  <c r="G185"/>
  <c r="G184"/>
  <c r="F185"/>
  <c r="F184"/>
  <c r="E190"/>
  <c r="L188"/>
  <c r="L189"/>
  <c r="L187"/>
  <c r="K188"/>
  <c r="K189"/>
  <c r="K187"/>
  <c r="F188"/>
  <c r="G188"/>
  <c r="F189"/>
  <c r="G189"/>
  <c r="G187"/>
  <c r="G190" s="1"/>
  <c r="F187"/>
  <c r="F190" s="1"/>
  <c r="P179"/>
  <c r="L180"/>
  <c r="K180"/>
  <c r="L179"/>
  <c r="K179"/>
  <c r="L178"/>
  <c r="K178"/>
  <c r="L177"/>
  <c r="L182" s="1"/>
  <c r="M182" s="1"/>
  <c r="K177"/>
  <c r="K182" s="1"/>
  <c r="F178"/>
  <c r="G178"/>
  <c r="F179"/>
  <c r="G179"/>
  <c r="F180"/>
  <c r="G180"/>
  <c r="F181"/>
  <c r="G181"/>
  <c r="F177"/>
  <c r="F182" s="1"/>
  <c r="G177"/>
  <c r="G182" s="1"/>
  <c r="H182" s="1"/>
  <c r="L178" i="3"/>
  <c r="K178" s="1"/>
  <c r="L179"/>
  <c r="K179" s="1"/>
  <c r="L180"/>
  <c r="K180" s="1"/>
  <c r="L181"/>
  <c r="K181" s="1"/>
  <c r="L177"/>
  <c r="F292" i="7"/>
  <c r="F293"/>
  <c r="L293"/>
  <c r="K293" s="1"/>
  <c r="K279"/>
  <c r="K278"/>
  <c r="I363" i="1"/>
  <c r="I362"/>
  <c r="N210" i="3"/>
  <c r="N211"/>
  <c r="N212"/>
  <c r="N214"/>
  <c r="N215"/>
  <c r="N216"/>
  <c r="N217"/>
  <c r="N219"/>
  <c r="N221"/>
  <c r="N223"/>
  <c r="N209"/>
  <c r="E225"/>
  <c r="F225"/>
  <c r="G225"/>
  <c r="H225" s="1"/>
  <c r="I225"/>
  <c r="J225"/>
  <c r="K225"/>
  <c r="L225"/>
  <c r="M225"/>
  <c r="E226"/>
  <c r="F226"/>
  <c r="G226"/>
  <c r="I226"/>
  <c r="J226"/>
  <c r="K226"/>
  <c r="L226"/>
  <c r="M226"/>
  <c r="E227"/>
  <c r="F227"/>
  <c r="G227"/>
  <c r="I227"/>
  <c r="J227"/>
  <c r="K227"/>
  <c r="L227"/>
  <c r="M227"/>
  <c r="E228"/>
  <c r="F228"/>
  <c r="G228"/>
  <c r="I228"/>
  <c r="J228"/>
  <c r="K228"/>
  <c r="L228"/>
  <c r="M228"/>
  <c r="E229"/>
  <c r="F229"/>
  <c r="G229"/>
  <c r="I229"/>
  <c r="N229" s="1"/>
  <c r="J229"/>
  <c r="K229"/>
  <c r="L229"/>
  <c r="M229"/>
  <c r="E230"/>
  <c r="F230"/>
  <c r="G230"/>
  <c r="I230"/>
  <c r="J230"/>
  <c r="K230"/>
  <c r="L230"/>
  <c r="M230"/>
  <c r="D230"/>
  <c r="D229"/>
  <c r="D228"/>
  <c r="D227"/>
  <c r="D226"/>
  <c r="D225"/>
  <c r="E224"/>
  <c r="I224"/>
  <c r="J224"/>
  <c r="K224"/>
  <c r="L224"/>
  <c r="D224"/>
  <c r="E222"/>
  <c r="F222"/>
  <c r="G222"/>
  <c r="I222"/>
  <c r="J222"/>
  <c r="K222"/>
  <c r="L222"/>
  <c r="D222"/>
  <c r="E220"/>
  <c r="F220"/>
  <c r="G220"/>
  <c r="I220"/>
  <c r="J220"/>
  <c r="K220"/>
  <c r="L220"/>
  <c r="D220"/>
  <c r="E218"/>
  <c r="F218"/>
  <c r="G218"/>
  <c r="I218"/>
  <c r="J218"/>
  <c r="K218"/>
  <c r="L218"/>
  <c r="D218"/>
  <c r="E213"/>
  <c r="F213"/>
  <c r="G213"/>
  <c r="I213"/>
  <c r="J213"/>
  <c r="K213"/>
  <c r="L213"/>
  <c r="D213"/>
  <c r="N210" i="1"/>
  <c r="N211"/>
  <c r="N212"/>
  <c r="N214"/>
  <c r="N215"/>
  <c r="N216"/>
  <c r="N217"/>
  <c r="N218"/>
  <c r="N219"/>
  <c r="N220"/>
  <c r="N221"/>
  <c r="N222"/>
  <c r="N223"/>
  <c r="N224"/>
  <c r="N209"/>
  <c r="E225"/>
  <c r="F225"/>
  <c r="G225"/>
  <c r="I225"/>
  <c r="J225"/>
  <c r="K225"/>
  <c r="L225"/>
  <c r="L230" s="1"/>
  <c r="N225"/>
  <c r="O225"/>
  <c r="O230" s="1"/>
  <c r="E226"/>
  <c r="F226"/>
  <c r="G226"/>
  <c r="I226"/>
  <c r="J226"/>
  <c r="K226"/>
  <c r="L226"/>
  <c r="N226"/>
  <c r="O226"/>
  <c r="E227"/>
  <c r="F227"/>
  <c r="G227"/>
  <c r="I227"/>
  <c r="J227"/>
  <c r="K227"/>
  <c r="L227"/>
  <c r="N227"/>
  <c r="O227"/>
  <c r="E228"/>
  <c r="H228" s="1"/>
  <c r="F228"/>
  <c r="G228"/>
  <c r="I228"/>
  <c r="J228"/>
  <c r="K228"/>
  <c r="L228"/>
  <c r="N228"/>
  <c r="O228"/>
  <c r="E229"/>
  <c r="F229"/>
  <c r="G229"/>
  <c r="I229"/>
  <c r="J229"/>
  <c r="K229"/>
  <c r="L229"/>
  <c r="N229"/>
  <c r="O229"/>
  <c r="E230"/>
  <c r="F230"/>
  <c r="G230"/>
  <c r="I230"/>
  <c r="J230"/>
  <c r="K230"/>
  <c r="N230"/>
  <c r="D230"/>
  <c r="D229"/>
  <c r="D228"/>
  <c r="D227"/>
  <c r="D226"/>
  <c r="D225"/>
  <c r="E224"/>
  <c r="F224"/>
  <c r="G224"/>
  <c r="I224"/>
  <c r="J224"/>
  <c r="K224"/>
  <c r="L224"/>
  <c r="D224"/>
  <c r="E222"/>
  <c r="F222"/>
  <c r="O222" s="1"/>
  <c r="G222"/>
  <c r="I222"/>
  <c r="J222"/>
  <c r="K222"/>
  <c r="L222"/>
  <c r="M222" s="1"/>
  <c r="D222"/>
  <c r="E220"/>
  <c r="F220"/>
  <c r="G220"/>
  <c r="I220"/>
  <c r="J220"/>
  <c r="K220"/>
  <c r="M220" s="1"/>
  <c r="L220"/>
  <c r="D220"/>
  <c r="E218"/>
  <c r="F218"/>
  <c r="G218"/>
  <c r="I218"/>
  <c r="J218"/>
  <c r="K218"/>
  <c r="L218"/>
  <c r="D218"/>
  <c r="E213"/>
  <c r="H213" s="1"/>
  <c r="F213"/>
  <c r="G213"/>
  <c r="I213"/>
  <c r="J213"/>
  <c r="K213"/>
  <c r="L213"/>
  <c r="D213"/>
  <c r="N210" i="9"/>
  <c r="P210" s="1"/>
  <c r="N211"/>
  <c r="N212"/>
  <c r="N214"/>
  <c r="N215"/>
  <c r="N216"/>
  <c r="N217"/>
  <c r="N218"/>
  <c r="N219"/>
  <c r="N220"/>
  <c r="N221"/>
  <c r="N222"/>
  <c r="N223"/>
  <c r="N224"/>
  <c r="N225"/>
  <c r="N229"/>
  <c r="N209"/>
  <c r="E225"/>
  <c r="F225"/>
  <c r="G225"/>
  <c r="I225"/>
  <c r="J225"/>
  <c r="K225"/>
  <c r="L225"/>
  <c r="E226"/>
  <c r="N226" s="1"/>
  <c r="P226" s="1"/>
  <c r="F226"/>
  <c r="G226"/>
  <c r="I226"/>
  <c r="J226"/>
  <c r="K226"/>
  <c r="L226"/>
  <c r="E227"/>
  <c r="N227" s="1"/>
  <c r="F227"/>
  <c r="G227"/>
  <c r="I227"/>
  <c r="J227"/>
  <c r="K227"/>
  <c r="L227"/>
  <c r="E228"/>
  <c r="N228" s="1"/>
  <c r="F228"/>
  <c r="G228"/>
  <c r="I228"/>
  <c r="J228"/>
  <c r="K228"/>
  <c r="L228"/>
  <c r="E229"/>
  <c r="F229"/>
  <c r="G229"/>
  <c r="I229"/>
  <c r="J229"/>
  <c r="K229"/>
  <c r="L229"/>
  <c r="G230"/>
  <c r="I230"/>
  <c r="J230"/>
  <c r="K230"/>
  <c r="L230"/>
  <c r="E224"/>
  <c r="F224"/>
  <c r="G224"/>
  <c r="I224"/>
  <c r="J224"/>
  <c r="K224"/>
  <c r="L224"/>
  <c r="E222"/>
  <c r="I222"/>
  <c r="J222"/>
  <c r="E220"/>
  <c r="I220"/>
  <c r="J220"/>
  <c r="E218"/>
  <c r="I218"/>
  <c r="J218"/>
  <c r="E213"/>
  <c r="H213" s="1"/>
  <c r="F213"/>
  <c r="G213"/>
  <c r="I213"/>
  <c r="J213"/>
  <c r="K213"/>
  <c r="L213"/>
  <c r="D229"/>
  <c r="D228"/>
  <c r="D227"/>
  <c r="D224"/>
  <c r="D222"/>
  <c r="D220"/>
  <c r="D218"/>
  <c r="D213"/>
  <c r="E225" i="7"/>
  <c r="G225"/>
  <c r="I225"/>
  <c r="J225"/>
  <c r="E226"/>
  <c r="G226"/>
  <c r="H226" s="1"/>
  <c r="I226"/>
  <c r="J226"/>
  <c r="L226"/>
  <c r="M226" s="1"/>
  <c r="E227"/>
  <c r="G227"/>
  <c r="H227" s="1"/>
  <c r="I227"/>
  <c r="J227"/>
  <c r="K227"/>
  <c r="L227"/>
  <c r="E228"/>
  <c r="F228"/>
  <c r="O228" s="1"/>
  <c r="P228" s="1"/>
  <c r="G228"/>
  <c r="H228" s="1"/>
  <c r="I228"/>
  <c r="J228"/>
  <c r="K228"/>
  <c r="L228"/>
  <c r="E229"/>
  <c r="F229"/>
  <c r="O229" s="1"/>
  <c r="G229"/>
  <c r="I229"/>
  <c r="J229"/>
  <c r="K229"/>
  <c r="L229"/>
  <c r="E230"/>
  <c r="G230"/>
  <c r="I230"/>
  <c r="J230"/>
  <c r="K230"/>
  <c r="L230"/>
  <c r="D229"/>
  <c r="D228"/>
  <c r="D227"/>
  <c r="D226"/>
  <c r="D225"/>
  <c r="D230" s="1"/>
  <c r="N230" s="1"/>
  <c r="E224"/>
  <c r="F224"/>
  <c r="O224" s="1"/>
  <c r="G224"/>
  <c r="I224"/>
  <c r="J224"/>
  <c r="K224"/>
  <c r="L224"/>
  <c r="D224"/>
  <c r="E222"/>
  <c r="F222"/>
  <c r="G222"/>
  <c r="I222"/>
  <c r="J222"/>
  <c r="K222"/>
  <c r="O222" s="1"/>
  <c r="D222"/>
  <c r="E220"/>
  <c r="F220"/>
  <c r="G220"/>
  <c r="I220"/>
  <c r="J220"/>
  <c r="K220"/>
  <c r="L220"/>
  <c r="D220"/>
  <c r="E218"/>
  <c r="F218"/>
  <c r="O218" s="1"/>
  <c r="P218" s="1"/>
  <c r="G218"/>
  <c r="H218" s="1"/>
  <c r="I218"/>
  <c r="J218"/>
  <c r="K218"/>
  <c r="L218"/>
  <c r="M218" s="1"/>
  <c r="D218"/>
  <c r="N218" s="1"/>
  <c r="N210"/>
  <c r="P210" s="1"/>
  <c r="N211"/>
  <c r="P211" s="1"/>
  <c r="N212"/>
  <c r="N214"/>
  <c r="P214" s="1"/>
  <c r="N215"/>
  <c r="P215" s="1"/>
  <c r="N216"/>
  <c r="P216" s="1"/>
  <c r="N217"/>
  <c r="N219"/>
  <c r="P219" s="1"/>
  <c r="N220"/>
  <c r="N221"/>
  <c r="P221" s="1"/>
  <c r="N222"/>
  <c r="N223"/>
  <c r="P223" s="1"/>
  <c r="N224"/>
  <c r="N225"/>
  <c r="N226"/>
  <c r="N227"/>
  <c r="N228"/>
  <c r="N229"/>
  <c r="N209"/>
  <c r="P209" s="1"/>
  <c r="E213"/>
  <c r="F213"/>
  <c r="O213" s="1"/>
  <c r="G213"/>
  <c r="H213" s="1"/>
  <c r="I213"/>
  <c r="J213"/>
  <c r="K213"/>
  <c r="L213"/>
  <c r="D213"/>
  <c r="N213" s="1"/>
  <c r="J241" i="3"/>
  <c r="K241"/>
  <c r="L241"/>
  <c r="K242"/>
  <c r="L242"/>
  <c r="I241"/>
  <c r="I242" s="1"/>
  <c r="J329" i="1"/>
  <c r="K329"/>
  <c r="L329"/>
  <c r="J330"/>
  <c r="K330"/>
  <c r="L330"/>
  <c r="L333" s="1"/>
  <c r="J331"/>
  <c r="K331"/>
  <c r="L331"/>
  <c r="J332"/>
  <c r="K332"/>
  <c r="L332"/>
  <c r="J333"/>
  <c r="K333"/>
  <c r="I332"/>
  <c r="I331"/>
  <c r="I330"/>
  <c r="I329"/>
  <c r="I333" s="1"/>
  <c r="J328"/>
  <c r="K328"/>
  <c r="L328"/>
  <c r="I328"/>
  <c r="I323"/>
  <c r="J323"/>
  <c r="J319"/>
  <c r="I319"/>
  <c r="I342"/>
  <c r="J342"/>
  <c r="K342"/>
  <c r="L342"/>
  <c r="I345"/>
  <c r="J345"/>
  <c r="K345"/>
  <c r="L345"/>
  <c r="I349"/>
  <c r="J349"/>
  <c r="K349"/>
  <c r="L349"/>
  <c r="M349" s="1"/>
  <c r="I350"/>
  <c r="J350"/>
  <c r="K350"/>
  <c r="L350"/>
  <c r="I351"/>
  <c r="J351"/>
  <c r="K351"/>
  <c r="L351"/>
  <c r="I352"/>
  <c r="J352"/>
  <c r="K352"/>
  <c r="L352"/>
  <c r="M352" s="1"/>
  <c r="I353"/>
  <c r="J353"/>
  <c r="K353"/>
  <c r="L353"/>
  <c r="I354"/>
  <c r="J354"/>
  <c r="K354"/>
  <c r="L354"/>
  <c r="J330" i="3"/>
  <c r="J331"/>
  <c r="J332"/>
  <c r="J333"/>
  <c r="J334"/>
  <c r="I333"/>
  <c r="I332"/>
  <c r="I331"/>
  <c r="I330"/>
  <c r="I334" s="1"/>
  <c r="I329"/>
  <c r="I324"/>
  <c r="I320"/>
  <c r="E329" i="7"/>
  <c r="F329"/>
  <c r="G329"/>
  <c r="I329"/>
  <c r="J329"/>
  <c r="K329"/>
  <c r="L329"/>
  <c r="M329" s="1"/>
  <c r="E330"/>
  <c r="G330"/>
  <c r="I330"/>
  <c r="J330"/>
  <c r="K330"/>
  <c r="L330"/>
  <c r="M330" s="1"/>
  <c r="E331"/>
  <c r="F331"/>
  <c r="I331"/>
  <c r="J331"/>
  <c r="K331"/>
  <c r="L331"/>
  <c r="M331" s="1"/>
  <c r="E332"/>
  <c r="F332"/>
  <c r="G332"/>
  <c r="H332" s="1"/>
  <c r="I332"/>
  <c r="J332"/>
  <c r="K332"/>
  <c r="K333" s="1"/>
  <c r="L332"/>
  <c r="I333"/>
  <c r="D332"/>
  <c r="D331"/>
  <c r="D330"/>
  <c r="D329"/>
  <c r="E328"/>
  <c r="F328"/>
  <c r="G328"/>
  <c r="I328"/>
  <c r="J328"/>
  <c r="K328"/>
  <c r="L328"/>
  <c r="D328"/>
  <c r="E323"/>
  <c r="F323"/>
  <c r="G323"/>
  <c r="H323" s="1"/>
  <c r="I323"/>
  <c r="J323"/>
  <c r="K323"/>
  <c r="L323"/>
  <c r="D323"/>
  <c r="E319"/>
  <c r="G319"/>
  <c r="I319"/>
  <c r="J319"/>
  <c r="K319"/>
  <c r="L319"/>
  <c r="D319"/>
  <c r="J351" i="3"/>
  <c r="K351"/>
  <c r="L351"/>
  <c r="M351"/>
  <c r="J352"/>
  <c r="K352"/>
  <c r="L352"/>
  <c r="M352"/>
  <c r="J353"/>
  <c r="K353"/>
  <c r="L353"/>
  <c r="M353"/>
  <c r="J354"/>
  <c r="K354"/>
  <c r="L354"/>
  <c r="M354"/>
  <c r="J355"/>
  <c r="K355"/>
  <c r="L355"/>
  <c r="M355"/>
  <c r="I354"/>
  <c r="I353"/>
  <c r="I352"/>
  <c r="I351"/>
  <c r="I355" s="1"/>
  <c r="J350"/>
  <c r="I350"/>
  <c r="J346"/>
  <c r="I346"/>
  <c r="J343"/>
  <c r="I343"/>
  <c r="E350" i="7"/>
  <c r="F350"/>
  <c r="G350"/>
  <c r="I350"/>
  <c r="J350"/>
  <c r="K350"/>
  <c r="L350"/>
  <c r="O350"/>
  <c r="E351"/>
  <c r="F351"/>
  <c r="G351"/>
  <c r="I351"/>
  <c r="J351"/>
  <c r="K351"/>
  <c r="L351"/>
  <c r="O351"/>
  <c r="E352"/>
  <c r="F352"/>
  <c r="G352"/>
  <c r="I352"/>
  <c r="J352"/>
  <c r="K352"/>
  <c r="L352"/>
  <c r="O352"/>
  <c r="E353"/>
  <c r="E354" s="1"/>
  <c r="F353"/>
  <c r="G353"/>
  <c r="I353"/>
  <c r="J353"/>
  <c r="K353"/>
  <c r="L353"/>
  <c r="O353"/>
  <c r="F354"/>
  <c r="G354"/>
  <c r="I354"/>
  <c r="J354"/>
  <c r="K354"/>
  <c r="L354"/>
  <c r="O354"/>
  <c r="D353"/>
  <c r="D352"/>
  <c r="D351"/>
  <c r="D350"/>
  <c r="D354" s="1"/>
  <c r="E349"/>
  <c r="F349"/>
  <c r="G349"/>
  <c r="I349"/>
  <c r="J349"/>
  <c r="K349"/>
  <c r="L349"/>
  <c r="D349"/>
  <c r="E345"/>
  <c r="F345"/>
  <c r="G345"/>
  <c r="I345"/>
  <c r="J345"/>
  <c r="K345"/>
  <c r="L345"/>
  <c r="D345"/>
  <c r="J299" i="3"/>
  <c r="K299"/>
  <c r="L299"/>
  <c r="I299"/>
  <c r="J295"/>
  <c r="K295"/>
  <c r="L295"/>
  <c r="I295"/>
  <c r="J280"/>
  <c r="K280"/>
  <c r="L280"/>
  <c r="I280"/>
  <c r="E303" i="1"/>
  <c r="F303"/>
  <c r="G303"/>
  <c r="I303"/>
  <c r="J303"/>
  <c r="K303"/>
  <c r="L303"/>
  <c r="M303" s="1"/>
  <c r="E304"/>
  <c r="F304"/>
  <c r="G304"/>
  <c r="I304"/>
  <c r="J304"/>
  <c r="K304"/>
  <c r="L304"/>
  <c r="E305"/>
  <c r="F305"/>
  <c r="G305"/>
  <c r="I305"/>
  <c r="J305"/>
  <c r="K305"/>
  <c r="L305"/>
  <c r="E306"/>
  <c r="F306"/>
  <c r="G306"/>
  <c r="I306"/>
  <c r="J306"/>
  <c r="K306"/>
  <c r="L306"/>
  <c r="E307"/>
  <c r="F307"/>
  <c r="G307"/>
  <c r="I307"/>
  <c r="J307"/>
  <c r="K307"/>
  <c r="L307"/>
  <c r="E308"/>
  <c r="I308"/>
  <c r="J308"/>
  <c r="K308"/>
  <c r="D308"/>
  <c r="D307"/>
  <c r="D306"/>
  <c r="D305"/>
  <c r="D304"/>
  <c r="D303"/>
  <c r="E302"/>
  <c r="F302"/>
  <c r="G302"/>
  <c r="I302"/>
  <c r="J302"/>
  <c r="K302"/>
  <c r="L302"/>
  <c r="D302"/>
  <c r="E298"/>
  <c r="F298"/>
  <c r="G298"/>
  <c r="I298"/>
  <c r="J298"/>
  <c r="K298"/>
  <c r="L298"/>
  <c r="D298"/>
  <c r="E294"/>
  <c r="F294"/>
  <c r="G294"/>
  <c r="I294"/>
  <c r="J294"/>
  <c r="K294"/>
  <c r="L294"/>
  <c r="D294"/>
  <c r="E290"/>
  <c r="F290"/>
  <c r="G290"/>
  <c r="I290"/>
  <c r="J290"/>
  <c r="K290"/>
  <c r="L290"/>
  <c r="D290"/>
  <c r="E280"/>
  <c r="F280"/>
  <c r="G280"/>
  <c r="I280"/>
  <c r="J280"/>
  <c r="K280"/>
  <c r="L280"/>
  <c r="D280"/>
  <c r="E276"/>
  <c r="F276"/>
  <c r="G276"/>
  <c r="I276"/>
  <c r="J276"/>
  <c r="K276"/>
  <c r="L276"/>
  <c r="D276"/>
  <c r="E273"/>
  <c r="F273"/>
  <c r="G273"/>
  <c r="I273"/>
  <c r="J273"/>
  <c r="K273"/>
  <c r="L273"/>
  <c r="D273"/>
  <c r="E268"/>
  <c r="F268"/>
  <c r="G268"/>
  <c r="I268"/>
  <c r="J268"/>
  <c r="K268"/>
  <c r="L268"/>
  <c r="D268"/>
  <c r="E265"/>
  <c r="F265"/>
  <c r="G265"/>
  <c r="I265"/>
  <c r="J265"/>
  <c r="K265"/>
  <c r="L265"/>
  <c r="D265"/>
  <c r="J304" i="7"/>
  <c r="I306"/>
  <c r="I305"/>
  <c r="I304"/>
  <c r="E306"/>
  <c r="E304"/>
  <c r="D304"/>
  <c r="E303"/>
  <c r="G303"/>
  <c r="I303"/>
  <c r="J303"/>
  <c r="K303"/>
  <c r="L303"/>
  <c r="M303" s="1"/>
  <c r="E305"/>
  <c r="G305"/>
  <c r="J305"/>
  <c r="K305"/>
  <c r="L305"/>
  <c r="M305" s="1"/>
  <c r="F306"/>
  <c r="J306"/>
  <c r="K306"/>
  <c r="L306"/>
  <c r="M306" s="1"/>
  <c r="E307"/>
  <c r="F307"/>
  <c r="G307"/>
  <c r="I307"/>
  <c r="J307"/>
  <c r="L307"/>
  <c r="E308"/>
  <c r="I308"/>
  <c r="J308"/>
  <c r="L308"/>
  <c r="D307"/>
  <c r="D306"/>
  <c r="D305"/>
  <c r="D303"/>
  <c r="N264"/>
  <c r="N266"/>
  <c r="N267"/>
  <c r="E298"/>
  <c r="F298"/>
  <c r="G298"/>
  <c r="I298"/>
  <c r="J298"/>
  <c r="K298"/>
  <c r="L298"/>
  <c r="M298" s="1"/>
  <c r="D298"/>
  <c r="E290"/>
  <c r="F290"/>
  <c r="G290"/>
  <c r="I290"/>
  <c r="J290"/>
  <c r="K290"/>
  <c r="L290"/>
  <c r="D290"/>
  <c r="E294"/>
  <c r="F294"/>
  <c r="G294"/>
  <c r="I294"/>
  <c r="J294"/>
  <c r="L294"/>
  <c r="D294"/>
  <c r="E302"/>
  <c r="F302"/>
  <c r="G302"/>
  <c r="I302"/>
  <c r="J302"/>
  <c r="K302"/>
  <c r="L302"/>
  <c r="M302" s="1"/>
  <c r="D302"/>
  <c r="E276"/>
  <c r="F276"/>
  <c r="G276"/>
  <c r="I276"/>
  <c r="J276"/>
  <c r="K276"/>
  <c r="L276"/>
  <c r="D276"/>
  <c r="E268"/>
  <c r="F268"/>
  <c r="G268"/>
  <c r="I268"/>
  <c r="J268"/>
  <c r="K268"/>
  <c r="L268"/>
  <c r="D268"/>
  <c r="N268" s="1"/>
  <c r="E280"/>
  <c r="G280"/>
  <c r="I280"/>
  <c r="J280"/>
  <c r="K280"/>
  <c r="L280"/>
  <c r="M280" s="1"/>
  <c r="D280"/>
  <c r="E273"/>
  <c r="F273"/>
  <c r="I273"/>
  <c r="J273"/>
  <c r="K273"/>
  <c r="L273"/>
  <c r="D273"/>
  <c r="E265"/>
  <c r="F265"/>
  <c r="G265"/>
  <c r="I265"/>
  <c r="J265"/>
  <c r="K265"/>
  <c r="L265"/>
  <c r="D265"/>
  <c r="N265" s="1"/>
  <c r="N250" i="3"/>
  <c r="O250"/>
  <c r="P250" s="1"/>
  <c r="N251"/>
  <c r="N252"/>
  <c r="O252"/>
  <c r="N253"/>
  <c r="O253"/>
  <c r="P253" s="1"/>
  <c r="N254"/>
  <c r="O254"/>
  <c r="O249"/>
  <c r="N249"/>
  <c r="E255"/>
  <c r="F255"/>
  <c r="G255"/>
  <c r="I255"/>
  <c r="J255"/>
  <c r="L255"/>
  <c r="E256"/>
  <c r="F256"/>
  <c r="G256"/>
  <c r="I256"/>
  <c r="J256"/>
  <c r="L256"/>
  <c r="D255"/>
  <c r="N255" s="1"/>
  <c r="N250" i="1"/>
  <c r="O250"/>
  <c r="N251"/>
  <c r="O251"/>
  <c r="N252"/>
  <c r="O252"/>
  <c r="N253"/>
  <c r="O253"/>
  <c r="N254"/>
  <c r="O254"/>
  <c r="O249"/>
  <c r="N249"/>
  <c r="E255"/>
  <c r="F255"/>
  <c r="G255"/>
  <c r="I255"/>
  <c r="J255"/>
  <c r="K255"/>
  <c r="L255"/>
  <c r="E256"/>
  <c r="F256"/>
  <c r="G256"/>
  <c r="I256"/>
  <c r="J256"/>
  <c r="K256"/>
  <c r="L256"/>
  <c r="D255"/>
  <c r="N255" s="1"/>
  <c r="N250" i="9"/>
  <c r="N251"/>
  <c r="N252"/>
  <c r="N253"/>
  <c r="N254"/>
  <c r="N255"/>
  <c r="N256"/>
  <c r="N249"/>
  <c r="E255"/>
  <c r="F255"/>
  <c r="G255"/>
  <c r="I255"/>
  <c r="J255"/>
  <c r="K255"/>
  <c r="L255"/>
  <c r="O255" s="1"/>
  <c r="P255" s="1"/>
  <c r="E256"/>
  <c r="F256"/>
  <c r="G256"/>
  <c r="I256"/>
  <c r="J256"/>
  <c r="K256"/>
  <c r="D256"/>
  <c r="D255"/>
  <c r="N250" i="7"/>
  <c r="O250"/>
  <c r="P250" s="1"/>
  <c r="N251"/>
  <c r="O251"/>
  <c r="P251" s="1"/>
  <c r="N252"/>
  <c r="O252"/>
  <c r="P252" s="1"/>
  <c r="N253"/>
  <c r="O253"/>
  <c r="P253" s="1"/>
  <c r="N254"/>
  <c r="O254"/>
  <c r="P254" s="1"/>
  <c r="O249"/>
  <c r="P249" s="1"/>
  <c r="N249"/>
  <c r="E255"/>
  <c r="F255"/>
  <c r="F256" s="1"/>
  <c r="G255"/>
  <c r="H255" s="1"/>
  <c r="I255"/>
  <c r="I256" s="1"/>
  <c r="J255"/>
  <c r="K255"/>
  <c r="K256" s="1"/>
  <c r="L255"/>
  <c r="M255" s="1"/>
  <c r="E256"/>
  <c r="G256"/>
  <c r="J256"/>
  <c r="L256"/>
  <c r="D255"/>
  <c r="N255" s="1"/>
  <c r="E342"/>
  <c r="F342"/>
  <c r="G342"/>
  <c r="I342"/>
  <c r="J342"/>
  <c r="K342"/>
  <c r="O342" s="1"/>
  <c r="L342"/>
  <c r="D342"/>
  <c r="N341"/>
  <c r="N351" s="1"/>
  <c r="N343"/>
  <c r="N344"/>
  <c r="N346"/>
  <c r="N347"/>
  <c r="N348"/>
  <c r="N353" s="1"/>
  <c r="N340"/>
  <c r="N350" s="1"/>
  <c r="N178" i="3"/>
  <c r="N179"/>
  <c r="N180"/>
  <c r="N181"/>
  <c r="N183"/>
  <c r="O183"/>
  <c r="N184"/>
  <c r="O184"/>
  <c r="N185"/>
  <c r="O185"/>
  <c r="N187"/>
  <c r="N188"/>
  <c r="O188"/>
  <c r="N189"/>
  <c r="O189"/>
  <c r="N190"/>
  <c r="N191"/>
  <c r="O191"/>
  <c r="N192"/>
  <c r="O192"/>
  <c r="N193"/>
  <c r="O193"/>
  <c r="N194"/>
  <c r="O194"/>
  <c r="N195"/>
  <c r="O195"/>
  <c r="N196"/>
  <c r="O196"/>
  <c r="O177"/>
  <c r="P177" s="1"/>
  <c r="N177"/>
  <c r="J197"/>
  <c r="K197"/>
  <c r="M197" s="1"/>
  <c r="L197"/>
  <c r="J198"/>
  <c r="L198"/>
  <c r="J199"/>
  <c r="L199"/>
  <c r="J200"/>
  <c r="L200"/>
  <c r="J201"/>
  <c r="L201"/>
  <c r="J202"/>
  <c r="I201"/>
  <c r="N201" s="1"/>
  <c r="I200"/>
  <c r="N200" s="1"/>
  <c r="I199"/>
  <c r="N199" s="1"/>
  <c r="I198"/>
  <c r="N198" s="1"/>
  <c r="I197"/>
  <c r="N197" s="1"/>
  <c r="J186"/>
  <c r="K186"/>
  <c r="L186"/>
  <c r="M186" s="1"/>
  <c r="I186"/>
  <c r="N186" s="1"/>
  <c r="I182"/>
  <c r="N182" s="1"/>
  <c r="N178" i="1"/>
  <c r="N179"/>
  <c r="N180"/>
  <c r="N181"/>
  <c r="N183"/>
  <c r="O183"/>
  <c r="P183" s="1"/>
  <c r="N184"/>
  <c r="O184"/>
  <c r="P184" s="1"/>
  <c r="N185"/>
  <c r="O185"/>
  <c r="P185" s="1"/>
  <c r="N187"/>
  <c r="O187"/>
  <c r="P187" s="1"/>
  <c r="N188"/>
  <c r="O188"/>
  <c r="P188" s="1"/>
  <c r="N189"/>
  <c r="O189"/>
  <c r="N191"/>
  <c r="O191"/>
  <c r="P191" s="1"/>
  <c r="N192"/>
  <c r="O192"/>
  <c r="P192" s="1"/>
  <c r="N193"/>
  <c r="O193"/>
  <c r="P193" s="1"/>
  <c r="N194"/>
  <c r="O194"/>
  <c r="P194" s="1"/>
  <c r="N195"/>
  <c r="O195"/>
  <c r="P195" s="1"/>
  <c r="N177"/>
  <c r="E197"/>
  <c r="G197"/>
  <c r="I197"/>
  <c r="J197"/>
  <c r="L197"/>
  <c r="E198"/>
  <c r="G198"/>
  <c r="I198"/>
  <c r="J198"/>
  <c r="L198"/>
  <c r="E199"/>
  <c r="G199"/>
  <c r="I199"/>
  <c r="J199"/>
  <c r="L199"/>
  <c r="E200"/>
  <c r="G200"/>
  <c r="I200"/>
  <c r="J200"/>
  <c r="L200"/>
  <c r="E201"/>
  <c r="G201"/>
  <c r="I201"/>
  <c r="J201"/>
  <c r="E202"/>
  <c r="I202"/>
  <c r="J202"/>
  <c r="D201"/>
  <c r="N201" s="1"/>
  <c r="D200"/>
  <c r="N200" s="1"/>
  <c r="D199"/>
  <c r="N199" s="1"/>
  <c r="D198"/>
  <c r="N198" s="1"/>
  <c r="D197"/>
  <c r="N197" s="1"/>
  <c r="E196"/>
  <c r="G196"/>
  <c r="H196" s="1"/>
  <c r="I196"/>
  <c r="J196"/>
  <c r="K196"/>
  <c r="L196"/>
  <c r="D196"/>
  <c r="K190"/>
  <c r="L190"/>
  <c r="M190" s="1"/>
  <c r="I190"/>
  <c r="J190"/>
  <c r="D190"/>
  <c r="N190" s="1"/>
  <c r="E186"/>
  <c r="F186"/>
  <c r="G186"/>
  <c r="H186" s="1"/>
  <c r="I186"/>
  <c r="J186"/>
  <c r="K186"/>
  <c r="L186"/>
  <c r="D186"/>
  <c r="E182"/>
  <c r="I182"/>
  <c r="J182"/>
  <c r="D182"/>
  <c r="N182" s="1"/>
  <c r="E197" i="9"/>
  <c r="F197"/>
  <c r="G197"/>
  <c r="I197"/>
  <c r="J197"/>
  <c r="K197"/>
  <c r="L197"/>
  <c r="E198"/>
  <c r="F198"/>
  <c r="G198"/>
  <c r="I198"/>
  <c r="J198"/>
  <c r="K198"/>
  <c r="L198"/>
  <c r="E199"/>
  <c r="F199"/>
  <c r="G199"/>
  <c r="I199"/>
  <c r="J199"/>
  <c r="K199"/>
  <c r="L199"/>
  <c r="E200"/>
  <c r="F200"/>
  <c r="F202" s="1"/>
  <c r="G200"/>
  <c r="I200"/>
  <c r="I202" s="1"/>
  <c r="J200"/>
  <c r="K200"/>
  <c r="K202" s="1"/>
  <c r="L200"/>
  <c r="E201"/>
  <c r="F201"/>
  <c r="G201"/>
  <c r="I201"/>
  <c r="J201"/>
  <c r="K201"/>
  <c r="L201"/>
  <c r="D201"/>
  <c r="D200"/>
  <c r="D199"/>
  <c r="N199" s="1"/>
  <c r="D198"/>
  <c r="D197"/>
  <c r="N183"/>
  <c r="O183"/>
  <c r="O184"/>
  <c r="O185"/>
  <c r="O186"/>
  <c r="O187"/>
  <c r="O188"/>
  <c r="O189"/>
  <c r="O190"/>
  <c r="N191"/>
  <c r="O191"/>
  <c r="N192"/>
  <c r="O192"/>
  <c r="N193"/>
  <c r="O193"/>
  <c r="N194"/>
  <c r="O194"/>
  <c r="N195"/>
  <c r="O195"/>
  <c r="N196"/>
  <c r="O196"/>
  <c r="O198"/>
  <c r="N201"/>
  <c r="O178" i="7"/>
  <c r="O179"/>
  <c r="O180"/>
  <c r="P180" s="1"/>
  <c r="O181"/>
  <c r="O183"/>
  <c r="P183" s="1"/>
  <c r="O184"/>
  <c r="O185"/>
  <c r="P185" s="1"/>
  <c r="O187"/>
  <c r="O188"/>
  <c r="P188" s="1"/>
  <c r="O189"/>
  <c r="O191"/>
  <c r="P191" s="1"/>
  <c r="O192"/>
  <c r="P192" s="1"/>
  <c r="O193"/>
  <c r="P193" s="1"/>
  <c r="O194"/>
  <c r="P194" s="1"/>
  <c r="O195"/>
  <c r="P195" s="1"/>
  <c r="O177"/>
  <c r="N178"/>
  <c r="N179"/>
  <c r="N180"/>
  <c r="N181"/>
  <c r="N183"/>
  <c r="N184"/>
  <c r="N185"/>
  <c r="N187"/>
  <c r="N188"/>
  <c r="N189"/>
  <c r="N191"/>
  <c r="N192"/>
  <c r="N193"/>
  <c r="N194"/>
  <c r="N195"/>
  <c r="N177"/>
  <c r="E197"/>
  <c r="F197"/>
  <c r="G197"/>
  <c r="I197"/>
  <c r="N197" s="1"/>
  <c r="J197"/>
  <c r="K197"/>
  <c r="L197"/>
  <c r="E198"/>
  <c r="F198"/>
  <c r="G198"/>
  <c r="I198"/>
  <c r="J198"/>
  <c r="K198"/>
  <c r="L198"/>
  <c r="M198" s="1"/>
  <c r="E199"/>
  <c r="F199"/>
  <c r="G199"/>
  <c r="H199" s="1"/>
  <c r="I199"/>
  <c r="J199"/>
  <c r="K199"/>
  <c r="L199"/>
  <c r="M199" s="1"/>
  <c r="E200"/>
  <c r="F200"/>
  <c r="G200"/>
  <c r="H200" s="1"/>
  <c r="I200"/>
  <c r="J200"/>
  <c r="J202" s="1"/>
  <c r="K200"/>
  <c r="L200"/>
  <c r="L202" s="1"/>
  <c r="M202" s="1"/>
  <c r="E201"/>
  <c r="F201"/>
  <c r="G201"/>
  <c r="H201" s="1"/>
  <c r="I201"/>
  <c r="J201"/>
  <c r="K201"/>
  <c r="L201"/>
  <c r="E202"/>
  <c r="I202"/>
  <c r="K202"/>
  <c r="D201"/>
  <c r="N201" s="1"/>
  <c r="D200"/>
  <c r="N200" s="1"/>
  <c r="D199"/>
  <c r="N199" s="1"/>
  <c r="D198"/>
  <c r="D202" s="1"/>
  <c r="N202" s="1"/>
  <c r="D196"/>
  <c r="N196" s="1"/>
  <c r="E196"/>
  <c r="F196"/>
  <c r="G196"/>
  <c r="H196" s="1"/>
  <c r="I196"/>
  <c r="J196"/>
  <c r="K196"/>
  <c r="L196"/>
  <c r="M196" s="1"/>
  <c r="E190"/>
  <c r="F190"/>
  <c r="G190"/>
  <c r="I190"/>
  <c r="J190"/>
  <c r="K190"/>
  <c r="L190"/>
  <c r="M190" s="1"/>
  <c r="D190"/>
  <c r="N190" s="1"/>
  <c r="E186"/>
  <c r="F186"/>
  <c r="G186"/>
  <c r="I186"/>
  <c r="J186"/>
  <c r="K186"/>
  <c r="L186"/>
  <c r="D186"/>
  <c r="N186" s="1"/>
  <c r="E182"/>
  <c r="N182" s="1"/>
  <c r="G182"/>
  <c r="H182" s="1"/>
  <c r="I182"/>
  <c r="J182"/>
  <c r="K182"/>
  <c r="L182"/>
  <c r="M182" s="1"/>
  <c r="D37" i="5"/>
  <c r="M50" i="1"/>
  <c r="E51"/>
  <c r="I51"/>
  <c r="J51"/>
  <c r="E44"/>
  <c r="F44"/>
  <c r="G44"/>
  <c r="I44"/>
  <c r="J44"/>
  <c r="K44"/>
  <c r="L44"/>
  <c r="M44" s="1"/>
  <c r="D44"/>
  <c r="D35"/>
  <c r="E35"/>
  <c r="F35"/>
  <c r="G35"/>
  <c r="I35"/>
  <c r="J35"/>
  <c r="K35"/>
  <c r="E40"/>
  <c r="F40"/>
  <c r="G40"/>
  <c r="I40"/>
  <c r="J40"/>
  <c r="D40"/>
  <c r="I31"/>
  <c r="J31"/>
  <c r="E48" i="9"/>
  <c r="F48"/>
  <c r="G48"/>
  <c r="I48"/>
  <c r="J48"/>
  <c r="K48"/>
  <c r="L48"/>
  <c r="D48"/>
  <c r="D44"/>
  <c r="E46"/>
  <c r="F46"/>
  <c r="G46"/>
  <c r="I46"/>
  <c r="J46"/>
  <c r="K46"/>
  <c r="L46"/>
  <c r="E47"/>
  <c r="F47"/>
  <c r="G47"/>
  <c r="I47"/>
  <c r="J47"/>
  <c r="K47"/>
  <c r="L47"/>
  <c r="E49"/>
  <c r="F49"/>
  <c r="G49"/>
  <c r="G51" s="1"/>
  <c r="I49"/>
  <c r="J49"/>
  <c r="K49"/>
  <c r="L49"/>
  <c r="E50"/>
  <c r="F50"/>
  <c r="F51" s="1"/>
  <c r="G50"/>
  <c r="I50"/>
  <c r="J50"/>
  <c r="K50"/>
  <c r="L50"/>
  <c r="E51"/>
  <c r="I51"/>
  <c r="J51"/>
  <c r="K51"/>
  <c r="L51"/>
  <c r="D50"/>
  <c r="D49"/>
  <c r="D47"/>
  <c r="D46"/>
  <c r="E46" i="7"/>
  <c r="G46"/>
  <c r="I46"/>
  <c r="J46"/>
  <c r="K46"/>
  <c r="L46"/>
  <c r="E47"/>
  <c r="F47"/>
  <c r="G47"/>
  <c r="I47"/>
  <c r="J47"/>
  <c r="K47"/>
  <c r="L47"/>
  <c r="F48"/>
  <c r="G48"/>
  <c r="I48"/>
  <c r="J48"/>
  <c r="K48"/>
  <c r="L48"/>
  <c r="M49"/>
  <c r="E50"/>
  <c r="E51" s="1"/>
  <c r="F50"/>
  <c r="G50"/>
  <c r="I50"/>
  <c r="J50"/>
  <c r="K50"/>
  <c r="L50"/>
  <c r="I51"/>
  <c r="J51"/>
  <c r="K51"/>
  <c r="L51"/>
  <c r="D50"/>
  <c r="N50" s="1"/>
  <c r="N49"/>
  <c r="D48"/>
  <c r="N48" s="1"/>
  <c r="D47"/>
  <c r="N47" s="1"/>
  <c r="E35" i="9"/>
  <c r="F35"/>
  <c r="I35"/>
  <c r="J35"/>
  <c r="D35"/>
  <c r="E35" i="7"/>
  <c r="I35"/>
  <c r="J35"/>
  <c r="E44"/>
  <c r="F44"/>
  <c r="O44" s="1"/>
  <c r="I44"/>
  <c r="J44"/>
  <c r="E44" i="9"/>
  <c r="F44"/>
  <c r="I44"/>
  <c r="J44"/>
  <c r="E40"/>
  <c r="F40"/>
  <c r="I40"/>
  <c r="J40"/>
  <c r="D40"/>
  <c r="E40" i="7"/>
  <c r="F40"/>
  <c r="O40" s="1"/>
  <c r="I40"/>
  <c r="J40"/>
  <c r="E31" i="9"/>
  <c r="F31"/>
  <c r="I31"/>
  <c r="J31"/>
  <c r="D31"/>
  <c r="E31" i="7"/>
  <c r="D249" i="5"/>
  <c r="E254"/>
  <c r="F254"/>
  <c r="G254"/>
  <c r="D254"/>
  <c r="J143" i="9"/>
  <c r="J142"/>
  <c r="J141"/>
  <c r="I142"/>
  <c r="I143"/>
  <c r="D144"/>
  <c r="D141"/>
  <c r="E145"/>
  <c r="E143"/>
  <c r="E142"/>
  <c r="E141"/>
  <c r="E134"/>
  <c r="F134"/>
  <c r="G134"/>
  <c r="I134"/>
  <c r="J134"/>
  <c r="K134"/>
  <c r="L134"/>
  <c r="M134" s="1"/>
  <c r="D134"/>
  <c r="D143"/>
  <c r="E140"/>
  <c r="F140"/>
  <c r="G140"/>
  <c r="I140"/>
  <c r="J140"/>
  <c r="K140"/>
  <c r="L140"/>
  <c r="M140" s="1"/>
  <c r="D140"/>
  <c r="E130"/>
  <c r="F130"/>
  <c r="G130"/>
  <c r="I130"/>
  <c r="J130"/>
  <c r="K130"/>
  <c r="L130"/>
  <c r="D130"/>
  <c r="E114"/>
  <c r="F114"/>
  <c r="H114" s="1"/>
  <c r="G114"/>
  <c r="I114"/>
  <c r="J114"/>
  <c r="K114"/>
  <c r="L114"/>
  <c r="D114"/>
  <c r="E109"/>
  <c r="F109"/>
  <c r="G109"/>
  <c r="I109"/>
  <c r="J109"/>
  <c r="K109"/>
  <c r="L109"/>
  <c r="D109"/>
  <c r="E106"/>
  <c r="F106"/>
  <c r="G106"/>
  <c r="I106"/>
  <c r="J106"/>
  <c r="K106"/>
  <c r="L106"/>
  <c r="D106"/>
  <c r="E125"/>
  <c r="F125"/>
  <c r="G125"/>
  <c r="I125"/>
  <c r="J125"/>
  <c r="K125"/>
  <c r="L125"/>
  <c r="D125"/>
  <c r="E101"/>
  <c r="F101"/>
  <c r="H101" s="1"/>
  <c r="G101"/>
  <c r="I101"/>
  <c r="J101"/>
  <c r="K101"/>
  <c r="L101"/>
  <c r="D101"/>
  <c r="E99"/>
  <c r="F99"/>
  <c r="G99"/>
  <c r="I99"/>
  <c r="J99"/>
  <c r="K99"/>
  <c r="L99"/>
  <c r="D99"/>
  <c r="E97"/>
  <c r="F97"/>
  <c r="G97"/>
  <c r="I97"/>
  <c r="J97"/>
  <c r="K97"/>
  <c r="L97"/>
  <c r="D97"/>
  <c r="J142" i="7"/>
  <c r="D141"/>
  <c r="J134"/>
  <c r="K134"/>
  <c r="L134"/>
  <c r="I134"/>
  <c r="E134"/>
  <c r="F134"/>
  <c r="G134"/>
  <c r="H134" s="1"/>
  <c r="D134"/>
  <c r="J140"/>
  <c r="K140"/>
  <c r="L140"/>
  <c r="M140" s="1"/>
  <c r="I140"/>
  <c r="E140"/>
  <c r="F140"/>
  <c r="G140"/>
  <c r="H140" s="1"/>
  <c r="D140"/>
  <c r="J130"/>
  <c r="K130"/>
  <c r="L130"/>
  <c r="M130" s="1"/>
  <c r="I130"/>
  <c r="E130"/>
  <c r="F130"/>
  <c r="G130"/>
  <c r="H130" s="1"/>
  <c r="D130"/>
  <c r="I125"/>
  <c r="J114"/>
  <c r="K114"/>
  <c r="L114"/>
  <c r="M114" s="1"/>
  <c r="I114"/>
  <c r="E114"/>
  <c r="F114"/>
  <c r="G114"/>
  <c r="H114" s="1"/>
  <c r="D114"/>
  <c r="J109"/>
  <c r="K109"/>
  <c r="L109"/>
  <c r="I109"/>
  <c r="E109"/>
  <c r="F109"/>
  <c r="G109"/>
  <c r="H109" s="1"/>
  <c r="D109"/>
  <c r="I106"/>
  <c r="E106"/>
  <c r="F106"/>
  <c r="G106"/>
  <c r="H106" s="1"/>
  <c r="D106"/>
  <c r="J125"/>
  <c r="K125"/>
  <c r="L125"/>
  <c r="M125" s="1"/>
  <c r="E125"/>
  <c r="F125"/>
  <c r="G125"/>
  <c r="H125" s="1"/>
  <c r="D125"/>
  <c r="J101"/>
  <c r="K101"/>
  <c r="L101"/>
  <c r="I101"/>
  <c r="E101"/>
  <c r="F101"/>
  <c r="G101"/>
  <c r="H101" s="1"/>
  <c r="D101"/>
  <c r="J99"/>
  <c r="K99"/>
  <c r="L99"/>
  <c r="M99" s="1"/>
  <c r="I99"/>
  <c r="E99"/>
  <c r="F99"/>
  <c r="G99"/>
  <c r="H99" s="1"/>
  <c r="D99"/>
  <c r="N99" s="1"/>
  <c r="N95"/>
  <c r="J97"/>
  <c r="K97"/>
  <c r="L97"/>
  <c r="M97" s="1"/>
  <c r="I97"/>
  <c r="E97"/>
  <c r="F97"/>
  <c r="G97"/>
  <c r="H97" s="1"/>
  <c r="D97"/>
  <c r="M278" i="5"/>
  <c r="M279"/>
  <c r="L274"/>
  <c r="M274"/>
  <c r="L275"/>
  <c r="M275"/>
  <c r="L276"/>
  <c r="M276"/>
  <c r="L202" i="9" l="1"/>
  <c r="J202"/>
  <c r="G202"/>
  <c r="E202"/>
  <c r="N200"/>
  <c r="O200"/>
  <c r="O197"/>
  <c r="O199"/>
  <c r="N198"/>
  <c r="D202"/>
  <c r="N202" s="1"/>
  <c r="N197"/>
  <c r="P197" s="1"/>
  <c r="M307" i="1"/>
  <c r="H307"/>
  <c r="H306"/>
  <c r="F308"/>
  <c r="H308" s="1"/>
  <c r="G308"/>
  <c r="H305"/>
  <c r="H304"/>
  <c r="M305"/>
  <c r="P238" i="9"/>
  <c r="M349" i="7"/>
  <c r="M354"/>
  <c r="N349"/>
  <c r="H349"/>
  <c r="H345"/>
  <c r="H354"/>
  <c r="M256"/>
  <c r="F49"/>
  <c r="O49" s="1"/>
  <c r="O29"/>
  <c r="F31"/>
  <c r="O31" s="1"/>
  <c r="O27"/>
  <c r="O50"/>
  <c r="M47"/>
  <c r="H186"/>
  <c r="H190"/>
  <c r="G202"/>
  <c r="M197"/>
  <c r="N198"/>
  <c r="P178"/>
  <c r="H265"/>
  <c r="H268"/>
  <c r="H303"/>
  <c r="D308"/>
  <c r="M319"/>
  <c r="D333"/>
  <c r="P213"/>
  <c r="M220"/>
  <c r="P227"/>
  <c r="G306"/>
  <c r="G51"/>
  <c r="H198"/>
  <c r="P177"/>
  <c r="P187"/>
  <c r="P184"/>
  <c r="N345"/>
  <c r="N342"/>
  <c r="D256"/>
  <c r="N256" s="1"/>
  <c r="H302"/>
  <c r="N352"/>
  <c r="N354" s="1"/>
  <c r="N354" i="5" s="1"/>
  <c r="H330" i="7"/>
  <c r="E333"/>
  <c r="H225"/>
  <c r="K304"/>
  <c r="M304" s="1"/>
  <c r="G304"/>
  <c r="O225"/>
  <c r="H331"/>
  <c r="D51" i="9"/>
  <c r="O48" i="7"/>
  <c r="O47"/>
  <c r="N44"/>
  <c r="N40"/>
  <c r="F46"/>
  <c r="O46" s="1"/>
  <c r="D51"/>
  <c r="N51" s="1"/>
  <c r="N35"/>
  <c r="H50"/>
  <c r="H48"/>
  <c r="N31"/>
  <c r="H49"/>
  <c r="H47"/>
  <c r="N46"/>
  <c r="O26" i="1"/>
  <c r="F46"/>
  <c r="O27"/>
  <c r="F47"/>
  <c r="O28"/>
  <c r="F48"/>
  <c r="F31"/>
  <c r="O31" s="1"/>
  <c r="H50"/>
  <c r="H40"/>
  <c r="H35"/>
  <c r="H31"/>
  <c r="K190" i="3"/>
  <c r="O190" s="1"/>
  <c r="M196" i="1"/>
  <c r="N186"/>
  <c r="M186"/>
  <c r="H190"/>
  <c r="M299" i="3"/>
  <c r="M295"/>
  <c r="M280"/>
  <c r="M298" i="1"/>
  <c r="M294"/>
  <c r="M302"/>
  <c r="M306"/>
  <c r="M280"/>
  <c r="M304"/>
  <c r="L308"/>
  <c r="M308" s="1"/>
  <c r="M241" i="3"/>
  <c r="J242"/>
  <c r="M242" s="1"/>
  <c r="M354" i="1"/>
  <c r="M351"/>
  <c r="M345"/>
  <c r="M362"/>
  <c r="N213"/>
  <c r="O220" i="7"/>
  <c r="E230" i="9"/>
  <c r="N230" s="1"/>
  <c r="N213"/>
  <c r="P213" s="1"/>
  <c r="H226"/>
  <c r="G308" i="7"/>
  <c r="H307"/>
  <c r="H298"/>
  <c r="H306"/>
  <c r="H294"/>
  <c r="H276"/>
  <c r="M186"/>
  <c r="H197"/>
  <c r="P191" i="9"/>
  <c r="O345" i="7"/>
  <c r="O349"/>
  <c r="M323"/>
  <c r="H328"/>
  <c r="O320"/>
  <c r="H329"/>
  <c r="O239" i="9"/>
  <c r="P239" s="1"/>
  <c r="H46" i="7"/>
  <c r="M48"/>
  <c r="M51"/>
  <c r="M46"/>
  <c r="L51" i="1"/>
  <c r="M47"/>
  <c r="M49"/>
  <c r="M48"/>
  <c r="M31"/>
  <c r="M46"/>
  <c r="M51"/>
  <c r="L35"/>
  <c r="M35" s="1"/>
  <c r="F35" i="7"/>
  <c r="O35" s="1"/>
  <c r="F51"/>
  <c r="O51" s="1"/>
  <c r="P222"/>
  <c r="H230" i="3"/>
  <c r="M224" i="1"/>
  <c r="H222"/>
  <c r="O220"/>
  <c r="H220"/>
  <c r="P220" i="7"/>
  <c r="M328"/>
  <c r="J333"/>
  <c r="L333"/>
  <c r="M333" s="1"/>
  <c r="G333"/>
  <c r="F319"/>
  <c r="F333"/>
  <c r="O224" i="3"/>
  <c r="P224" s="1"/>
  <c r="O230"/>
  <c r="P230" s="1"/>
  <c r="O225"/>
  <c r="P225" s="1"/>
  <c r="O224" i="9"/>
  <c r="P224" s="1"/>
  <c r="O225"/>
  <c r="P225" s="1"/>
  <c r="H224"/>
  <c r="H225"/>
  <c r="M225" i="1"/>
  <c r="M230"/>
  <c r="O224"/>
  <c r="H230"/>
  <c r="H225"/>
  <c r="H224"/>
  <c r="M224" i="7"/>
  <c r="M230"/>
  <c r="P224"/>
  <c r="P225"/>
  <c r="H222"/>
  <c r="H220"/>
  <c r="H224"/>
  <c r="N224" i="3"/>
  <c r="N222"/>
  <c r="N220"/>
  <c r="N225"/>
  <c r="N228"/>
  <c r="N218"/>
  <c r="N226"/>
  <c r="N227"/>
  <c r="N213"/>
  <c r="P226" i="7"/>
  <c r="M213"/>
  <c r="M225"/>
  <c r="F230" i="9"/>
  <c r="F230" i="7"/>
  <c r="O230" s="1"/>
  <c r="O256" i="1"/>
  <c r="O255"/>
  <c r="L256" i="9"/>
  <c r="M255"/>
  <c r="O256" i="7"/>
  <c r="P256" s="1"/>
  <c r="O255"/>
  <c r="P255" s="1"/>
  <c r="O201" i="9"/>
  <c r="P201" s="1"/>
  <c r="O202"/>
  <c r="O196" i="7"/>
  <c r="P196" s="1"/>
  <c r="O190"/>
  <c r="P190" s="1"/>
  <c r="O186"/>
  <c r="P186" s="1"/>
  <c r="O201"/>
  <c r="P201" s="1"/>
  <c r="O198"/>
  <c r="P198" s="1"/>
  <c r="O199"/>
  <c r="P199" s="1"/>
  <c r="O200"/>
  <c r="P200" s="1"/>
  <c r="F202"/>
  <c r="H202" s="1"/>
  <c r="O182"/>
  <c r="P182" s="1"/>
  <c r="O202"/>
  <c r="P202" s="1"/>
  <c r="O197"/>
  <c r="P197" s="1"/>
  <c r="K307"/>
  <c r="K308" s="1"/>
  <c r="M308" s="1"/>
  <c r="K294"/>
  <c r="M294" s="1"/>
  <c r="G273"/>
  <c r="H273" s="1"/>
  <c r="K182" i="3"/>
  <c r="L182"/>
  <c r="M182" s="1"/>
  <c r="O196" i="1"/>
  <c r="O186"/>
  <c r="P186" s="1"/>
  <c r="O190"/>
  <c r="P190" s="1"/>
  <c r="G202"/>
  <c r="O186" i="3"/>
  <c r="O187"/>
  <c r="K200"/>
  <c r="O200" s="1"/>
  <c r="O180"/>
  <c r="K198"/>
  <c r="M198" s="1"/>
  <c r="O178"/>
  <c r="O182"/>
  <c r="O181"/>
  <c r="K201"/>
  <c r="O201" s="1"/>
  <c r="O179"/>
  <c r="K199"/>
  <c r="L202"/>
  <c r="O197"/>
  <c r="D256"/>
  <c r="N256" s="1"/>
  <c r="I202"/>
  <c r="N202" s="1"/>
  <c r="D202" i="1"/>
  <c r="D256"/>
  <c r="N256" s="1"/>
  <c r="N196"/>
  <c r="N202"/>
  <c r="K361" i="5"/>
  <c r="J361"/>
  <c r="I361"/>
  <c r="G361"/>
  <c r="F361"/>
  <c r="E361"/>
  <c r="D361"/>
  <c r="O354"/>
  <c r="O353"/>
  <c r="N353"/>
  <c r="O352"/>
  <c r="N352"/>
  <c r="O351"/>
  <c r="N351"/>
  <c r="O350"/>
  <c r="N350"/>
  <c r="O349"/>
  <c r="N349"/>
  <c r="O347"/>
  <c r="N347"/>
  <c r="O346"/>
  <c r="N346"/>
  <c r="O345"/>
  <c r="N345"/>
  <c r="O344"/>
  <c r="N344"/>
  <c r="O343"/>
  <c r="N343"/>
  <c r="O342"/>
  <c r="N342"/>
  <c r="O341"/>
  <c r="N341"/>
  <c r="O340"/>
  <c r="N340"/>
  <c r="L354"/>
  <c r="K354"/>
  <c r="J354"/>
  <c r="I354"/>
  <c r="L353"/>
  <c r="K353"/>
  <c r="J353"/>
  <c r="I353"/>
  <c r="L352"/>
  <c r="K352"/>
  <c r="J352"/>
  <c r="I352"/>
  <c r="L351"/>
  <c r="K351"/>
  <c r="J351"/>
  <c r="I351"/>
  <c r="L350"/>
  <c r="K350"/>
  <c r="J350"/>
  <c r="I350"/>
  <c r="L349"/>
  <c r="K349"/>
  <c r="J349"/>
  <c r="I349"/>
  <c r="L348"/>
  <c r="K348"/>
  <c r="J348"/>
  <c r="I348"/>
  <c r="L347"/>
  <c r="K347"/>
  <c r="J347"/>
  <c r="I347"/>
  <c r="L346"/>
  <c r="K346"/>
  <c r="J346"/>
  <c r="I346"/>
  <c r="L345"/>
  <c r="K345"/>
  <c r="J345"/>
  <c r="I345"/>
  <c r="L344"/>
  <c r="K344"/>
  <c r="J344"/>
  <c r="I344"/>
  <c r="L343"/>
  <c r="K343"/>
  <c r="J343"/>
  <c r="I343"/>
  <c r="L342"/>
  <c r="K342"/>
  <c r="J342"/>
  <c r="I342"/>
  <c r="L341"/>
  <c r="K341"/>
  <c r="J341"/>
  <c r="I341"/>
  <c r="L340"/>
  <c r="K340"/>
  <c r="J340"/>
  <c r="I340"/>
  <c r="G354"/>
  <c r="F354"/>
  <c r="E354"/>
  <c r="D354"/>
  <c r="G353"/>
  <c r="F353"/>
  <c r="E353"/>
  <c r="D353"/>
  <c r="G352"/>
  <c r="F352"/>
  <c r="E352"/>
  <c r="D352"/>
  <c r="G351"/>
  <c r="F351"/>
  <c r="E351"/>
  <c r="D351"/>
  <c r="G350"/>
  <c r="F350"/>
  <c r="E350"/>
  <c r="D350"/>
  <c r="G349"/>
  <c r="F349"/>
  <c r="E349"/>
  <c r="D349"/>
  <c r="G348"/>
  <c r="F348"/>
  <c r="E348"/>
  <c r="D348"/>
  <c r="G347"/>
  <c r="F347"/>
  <c r="E347"/>
  <c r="D347"/>
  <c r="G346"/>
  <c r="F346"/>
  <c r="E346"/>
  <c r="D346"/>
  <c r="G345"/>
  <c r="F345"/>
  <c r="E345"/>
  <c r="D345"/>
  <c r="G344"/>
  <c r="F344"/>
  <c r="E344"/>
  <c r="D344"/>
  <c r="G343"/>
  <c r="F343"/>
  <c r="E343"/>
  <c r="D343"/>
  <c r="G342"/>
  <c r="F342"/>
  <c r="E342"/>
  <c r="D342"/>
  <c r="G341"/>
  <c r="F341"/>
  <c r="E341"/>
  <c r="D341"/>
  <c r="G340"/>
  <c r="F340"/>
  <c r="E340"/>
  <c r="D340"/>
  <c r="L333"/>
  <c r="K333"/>
  <c r="J333"/>
  <c r="I333"/>
  <c r="L332"/>
  <c r="K332"/>
  <c r="J332"/>
  <c r="I332"/>
  <c r="L331"/>
  <c r="K331"/>
  <c r="J331"/>
  <c r="I331"/>
  <c r="L330"/>
  <c r="K330"/>
  <c r="J330"/>
  <c r="I330"/>
  <c r="L329"/>
  <c r="K329"/>
  <c r="J329"/>
  <c r="I329"/>
  <c r="L328"/>
  <c r="K328"/>
  <c r="J328"/>
  <c r="I328"/>
  <c r="L327"/>
  <c r="K327"/>
  <c r="J327"/>
  <c r="I327"/>
  <c r="L326"/>
  <c r="K326"/>
  <c r="J326"/>
  <c r="I326"/>
  <c r="L325"/>
  <c r="K325"/>
  <c r="J325"/>
  <c r="I325"/>
  <c r="L324"/>
  <c r="K324"/>
  <c r="J324"/>
  <c r="I324"/>
  <c r="L323"/>
  <c r="K323"/>
  <c r="J323"/>
  <c r="I323"/>
  <c r="L322"/>
  <c r="K322"/>
  <c r="J322"/>
  <c r="I322"/>
  <c r="L321"/>
  <c r="K321"/>
  <c r="J321"/>
  <c r="I321"/>
  <c r="L320"/>
  <c r="K320"/>
  <c r="J320"/>
  <c r="I320"/>
  <c r="L319"/>
  <c r="K319"/>
  <c r="J319"/>
  <c r="I319"/>
  <c r="L318"/>
  <c r="K318"/>
  <c r="J318"/>
  <c r="I318"/>
  <c r="L317"/>
  <c r="K317"/>
  <c r="J317"/>
  <c r="I317"/>
  <c r="L316"/>
  <c r="K316"/>
  <c r="J316"/>
  <c r="I316"/>
  <c r="G333"/>
  <c r="F333"/>
  <c r="E333"/>
  <c r="D333"/>
  <c r="G332"/>
  <c r="F332"/>
  <c r="E332"/>
  <c r="D332"/>
  <c r="G331"/>
  <c r="F331"/>
  <c r="E331"/>
  <c r="D331"/>
  <c r="G330"/>
  <c r="F330"/>
  <c r="E330"/>
  <c r="D330"/>
  <c r="G329"/>
  <c r="F329"/>
  <c r="E329"/>
  <c r="D329"/>
  <c r="G328"/>
  <c r="F328"/>
  <c r="E328"/>
  <c r="D328"/>
  <c r="G327"/>
  <c r="F327"/>
  <c r="E327"/>
  <c r="D327"/>
  <c r="G326"/>
  <c r="F326"/>
  <c r="E326"/>
  <c r="D326"/>
  <c r="G325"/>
  <c r="F325"/>
  <c r="E325"/>
  <c r="D325"/>
  <c r="G324"/>
  <c r="F324"/>
  <c r="E324"/>
  <c r="D324"/>
  <c r="G323"/>
  <c r="F323"/>
  <c r="E323"/>
  <c r="D323"/>
  <c r="G322"/>
  <c r="F322"/>
  <c r="E322"/>
  <c r="D322"/>
  <c r="G321"/>
  <c r="F321"/>
  <c r="E321"/>
  <c r="D321"/>
  <c r="G320"/>
  <c r="F320"/>
  <c r="E320"/>
  <c r="D320"/>
  <c r="G319"/>
  <c r="F319"/>
  <c r="E319"/>
  <c r="D319"/>
  <c r="G318"/>
  <c r="F318"/>
  <c r="E318"/>
  <c r="D318"/>
  <c r="G317"/>
  <c r="F317"/>
  <c r="E317"/>
  <c r="D317"/>
  <c r="G316"/>
  <c r="F316"/>
  <c r="E316"/>
  <c r="D316"/>
  <c r="L308"/>
  <c r="K308"/>
  <c r="J308"/>
  <c r="I308"/>
  <c r="L307"/>
  <c r="K307"/>
  <c r="J307"/>
  <c r="I307"/>
  <c r="L306"/>
  <c r="K306"/>
  <c r="J306"/>
  <c r="I306"/>
  <c r="L305"/>
  <c r="K305"/>
  <c r="J305"/>
  <c r="I305"/>
  <c r="L304"/>
  <c r="K304"/>
  <c r="J304"/>
  <c r="I304"/>
  <c r="L303"/>
  <c r="K303"/>
  <c r="J303"/>
  <c r="I303"/>
  <c r="L302"/>
  <c r="K302"/>
  <c r="J302"/>
  <c r="I302"/>
  <c r="L301"/>
  <c r="K301"/>
  <c r="J301"/>
  <c r="I301"/>
  <c r="L300"/>
  <c r="K300"/>
  <c r="J300"/>
  <c r="I300"/>
  <c r="L299"/>
  <c r="K299"/>
  <c r="J299"/>
  <c r="I299"/>
  <c r="L298"/>
  <c r="K298"/>
  <c r="J298"/>
  <c r="I298"/>
  <c r="L297"/>
  <c r="K297"/>
  <c r="J297"/>
  <c r="I297"/>
  <c r="L296"/>
  <c r="K296"/>
  <c r="J296"/>
  <c r="I296"/>
  <c r="L295"/>
  <c r="K295"/>
  <c r="J295"/>
  <c r="I295"/>
  <c r="L294"/>
  <c r="K294"/>
  <c r="J294"/>
  <c r="I294"/>
  <c r="L293"/>
  <c r="K293"/>
  <c r="J293"/>
  <c r="I293"/>
  <c r="L292"/>
  <c r="K292"/>
  <c r="J292"/>
  <c r="I292"/>
  <c r="L291"/>
  <c r="K291"/>
  <c r="J291"/>
  <c r="I291"/>
  <c r="L290"/>
  <c r="K290"/>
  <c r="J290"/>
  <c r="I290"/>
  <c r="L289"/>
  <c r="K289"/>
  <c r="J289"/>
  <c r="I289"/>
  <c r="L288"/>
  <c r="K288"/>
  <c r="J288"/>
  <c r="I288"/>
  <c r="L287"/>
  <c r="K287"/>
  <c r="J287"/>
  <c r="I287"/>
  <c r="G308"/>
  <c r="E308"/>
  <c r="D308"/>
  <c r="G307"/>
  <c r="F307"/>
  <c r="E307"/>
  <c r="D307"/>
  <c r="G306"/>
  <c r="F306"/>
  <c r="E306"/>
  <c r="D306"/>
  <c r="G305"/>
  <c r="E305"/>
  <c r="D305"/>
  <c r="G304"/>
  <c r="E304"/>
  <c r="D304"/>
  <c r="G303"/>
  <c r="F303"/>
  <c r="E303"/>
  <c r="D303"/>
  <c r="G302"/>
  <c r="F302"/>
  <c r="E302"/>
  <c r="D302"/>
  <c r="G301"/>
  <c r="F301"/>
  <c r="E301"/>
  <c r="D301"/>
  <c r="G300"/>
  <c r="F300"/>
  <c r="E300"/>
  <c r="D300"/>
  <c r="G299"/>
  <c r="F299"/>
  <c r="E299"/>
  <c r="D299"/>
  <c r="G298"/>
  <c r="F298"/>
  <c r="E298"/>
  <c r="D298"/>
  <c r="G297"/>
  <c r="F297"/>
  <c r="E297"/>
  <c r="D297"/>
  <c r="G296"/>
  <c r="F296"/>
  <c r="E296"/>
  <c r="D296"/>
  <c r="G295"/>
  <c r="F295"/>
  <c r="E295"/>
  <c r="D295"/>
  <c r="G294"/>
  <c r="F294"/>
  <c r="E294"/>
  <c r="D294"/>
  <c r="G293"/>
  <c r="F293"/>
  <c r="E293"/>
  <c r="D293"/>
  <c r="G292"/>
  <c r="F292"/>
  <c r="E292"/>
  <c r="D292"/>
  <c r="G291"/>
  <c r="F291"/>
  <c r="E291"/>
  <c r="D291"/>
  <c r="G290"/>
  <c r="F290"/>
  <c r="E290"/>
  <c r="D290"/>
  <c r="G289"/>
  <c r="F289"/>
  <c r="E289"/>
  <c r="D289"/>
  <c r="G288"/>
  <c r="F288"/>
  <c r="E288"/>
  <c r="D288"/>
  <c r="G287"/>
  <c r="F287"/>
  <c r="E287"/>
  <c r="D287"/>
  <c r="L280"/>
  <c r="K280"/>
  <c r="J280"/>
  <c r="I280"/>
  <c r="L279"/>
  <c r="K279"/>
  <c r="J279"/>
  <c r="I279"/>
  <c r="L278"/>
  <c r="K278"/>
  <c r="J278"/>
  <c r="I278"/>
  <c r="L277"/>
  <c r="K277"/>
  <c r="J277"/>
  <c r="I277"/>
  <c r="K276"/>
  <c r="J276"/>
  <c r="I276"/>
  <c r="K275"/>
  <c r="J275"/>
  <c r="I275"/>
  <c r="K274"/>
  <c r="J274"/>
  <c r="I274"/>
  <c r="L273"/>
  <c r="K273"/>
  <c r="J273"/>
  <c r="I273"/>
  <c r="L272"/>
  <c r="K272"/>
  <c r="J272"/>
  <c r="I272"/>
  <c r="L271"/>
  <c r="K271"/>
  <c r="J271"/>
  <c r="I271"/>
  <c r="L270"/>
  <c r="K270"/>
  <c r="J270"/>
  <c r="I270"/>
  <c r="L269"/>
  <c r="K269"/>
  <c r="J269"/>
  <c r="I269"/>
  <c r="L268"/>
  <c r="K268"/>
  <c r="J268"/>
  <c r="I268"/>
  <c r="L267"/>
  <c r="K267"/>
  <c r="J267"/>
  <c r="I267"/>
  <c r="L266"/>
  <c r="K266"/>
  <c r="J266"/>
  <c r="I266"/>
  <c r="L265"/>
  <c r="K265"/>
  <c r="J265"/>
  <c r="I265"/>
  <c r="L264"/>
  <c r="K264"/>
  <c r="J264"/>
  <c r="I264"/>
  <c r="L263"/>
  <c r="K263"/>
  <c r="J263"/>
  <c r="I263"/>
  <c r="G280"/>
  <c r="E280"/>
  <c r="D280"/>
  <c r="G279"/>
  <c r="E279"/>
  <c r="D279"/>
  <c r="G278"/>
  <c r="E278"/>
  <c r="D278"/>
  <c r="G277"/>
  <c r="F277"/>
  <c r="E277"/>
  <c r="D277"/>
  <c r="G276"/>
  <c r="F276"/>
  <c r="E276"/>
  <c r="D276"/>
  <c r="G275"/>
  <c r="F275"/>
  <c r="E275"/>
  <c r="D275"/>
  <c r="G274"/>
  <c r="F274"/>
  <c r="E274"/>
  <c r="D274"/>
  <c r="G273"/>
  <c r="F273"/>
  <c r="E273"/>
  <c r="D273"/>
  <c r="G272"/>
  <c r="F272"/>
  <c r="E272"/>
  <c r="D272"/>
  <c r="G271"/>
  <c r="F271"/>
  <c r="E271"/>
  <c r="D271"/>
  <c r="G270"/>
  <c r="F270"/>
  <c r="E270"/>
  <c r="D270"/>
  <c r="G269"/>
  <c r="F269"/>
  <c r="E269"/>
  <c r="D269"/>
  <c r="G268"/>
  <c r="F268"/>
  <c r="E268"/>
  <c r="D268"/>
  <c r="G267"/>
  <c r="F267"/>
  <c r="E267"/>
  <c r="D267"/>
  <c r="G266"/>
  <c r="F266"/>
  <c r="E266"/>
  <c r="D266"/>
  <c r="G265"/>
  <c r="F265"/>
  <c r="E265"/>
  <c r="D265"/>
  <c r="G264"/>
  <c r="F264"/>
  <c r="E264"/>
  <c r="D264"/>
  <c r="G263"/>
  <c r="F263"/>
  <c r="E263"/>
  <c r="D263"/>
  <c r="L253"/>
  <c r="K253"/>
  <c r="J253"/>
  <c r="I253"/>
  <c r="L252"/>
  <c r="K252"/>
  <c r="J252"/>
  <c r="I252"/>
  <c r="L251"/>
  <c r="K251"/>
  <c r="J251"/>
  <c r="I251"/>
  <c r="L250"/>
  <c r="K250"/>
  <c r="J250"/>
  <c r="I250"/>
  <c r="L249"/>
  <c r="K249"/>
  <c r="J249"/>
  <c r="I249"/>
  <c r="G253"/>
  <c r="F253"/>
  <c r="E253"/>
  <c r="D253"/>
  <c r="G252"/>
  <c r="F252"/>
  <c r="E252"/>
  <c r="D252"/>
  <c r="G251"/>
  <c r="F251"/>
  <c r="E251"/>
  <c r="D251"/>
  <c r="G250"/>
  <c r="F250"/>
  <c r="E250"/>
  <c r="D250"/>
  <c r="G249"/>
  <c r="F249"/>
  <c r="E249"/>
  <c r="O240"/>
  <c r="N240"/>
  <c r="O239"/>
  <c r="N239"/>
  <c r="O238"/>
  <c r="N238"/>
  <c r="O237"/>
  <c r="N237"/>
  <c r="L240"/>
  <c r="K240"/>
  <c r="J240"/>
  <c r="I240"/>
  <c r="L239"/>
  <c r="K239"/>
  <c r="J239"/>
  <c r="I239"/>
  <c r="L238"/>
  <c r="K238"/>
  <c r="J238"/>
  <c r="I238"/>
  <c r="L237"/>
  <c r="K237"/>
  <c r="J237"/>
  <c r="I237"/>
  <c r="L230"/>
  <c r="K230"/>
  <c r="J230"/>
  <c r="I230"/>
  <c r="L229"/>
  <c r="K229"/>
  <c r="J229"/>
  <c r="I229"/>
  <c r="L228"/>
  <c r="K228"/>
  <c r="J228"/>
  <c r="I228"/>
  <c r="L227"/>
  <c r="K227"/>
  <c r="J227"/>
  <c r="I227"/>
  <c r="L226"/>
  <c r="K226"/>
  <c r="J226"/>
  <c r="I226"/>
  <c r="L225"/>
  <c r="K225"/>
  <c r="J225"/>
  <c r="I225"/>
  <c r="L224"/>
  <c r="K224"/>
  <c r="J224"/>
  <c r="I224"/>
  <c r="L223"/>
  <c r="K223"/>
  <c r="J223"/>
  <c r="I223"/>
  <c r="L222"/>
  <c r="K222"/>
  <c r="J222"/>
  <c r="I222"/>
  <c r="L221"/>
  <c r="K221"/>
  <c r="J221"/>
  <c r="I221"/>
  <c r="L220"/>
  <c r="K220"/>
  <c r="J220"/>
  <c r="I220"/>
  <c r="L219"/>
  <c r="K219"/>
  <c r="J219"/>
  <c r="I219"/>
  <c r="L218"/>
  <c r="K218"/>
  <c r="J218"/>
  <c r="I218"/>
  <c r="L217"/>
  <c r="K217"/>
  <c r="J217"/>
  <c r="I217"/>
  <c r="L216"/>
  <c r="K216"/>
  <c r="J216"/>
  <c r="I216"/>
  <c r="L215"/>
  <c r="K215"/>
  <c r="J215"/>
  <c r="I215"/>
  <c r="L214"/>
  <c r="K214"/>
  <c r="J214"/>
  <c r="I214"/>
  <c r="L213"/>
  <c r="K213"/>
  <c r="J213"/>
  <c r="I213"/>
  <c r="L212"/>
  <c r="K212"/>
  <c r="J212"/>
  <c r="I212"/>
  <c r="L211"/>
  <c r="K211"/>
  <c r="J211"/>
  <c r="I211"/>
  <c r="L210"/>
  <c r="K210"/>
  <c r="J210"/>
  <c r="I210"/>
  <c r="L209"/>
  <c r="K209"/>
  <c r="J209"/>
  <c r="I209"/>
  <c r="G230"/>
  <c r="F230"/>
  <c r="E230"/>
  <c r="E12" s="1"/>
  <c r="D230"/>
  <c r="G229"/>
  <c r="F229"/>
  <c r="E229"/>
  <c r="D229"/>
  <c r="G228"/>
  <c r="F228"/>
  <c r="E228"/>
  <c r="D228"/>
  <c r="G227"/>
  <c r="F227"/>
  <c r="E227"/>
  <c r="D227"/>
  <c r="G226"/>
  <c r="F226"/>
  <c r="E226"/>
  <c r="D226"/>
  <c r="G225"/>
  <c r="F225"/>
  <c r="E225"/>
  <c r="D225"/>
  <c r="G224"/>
  <c r="F224"/>
  <c r="E224"/>
  <c r="D224"/>
  <c r="G223"/>
  <c r="F223"/>
  <c r="E223"/>
  <c r="D223"/>
  <c r="G222"/>
  <c r="F222"/>
  <c r="E222"/>
  <c r="D222"/>
  <c r="G221"/>
  <c r="F221"/>
  <c r="E221"/>
  <c r="D221"/>
  <c r="G220"/>
  <c r="F220"/>
  <c r="E220"/>
  <c r="D220"/>
  <c r="G219"/>
  <c r="F219"/>
  <c r="E219"/>
  <c r="D219"/>
  <c r="G218"/>
  <c r="F218"/>
  <c r="E218"/>
  <c r="D218"/>
  <c r="G217"/>
  <c r="F217"/>
  <c r="E217"/>
  <c r="D217"/>
  <c r="G216"/>
  <c r="F216"/>
  <c r="E216"/>
  <c r="D216"/>
  <c r="G215"/>
  <c r="F215"/>
  <c r="E215"/>
  <c r="D215"/>
  <c r="G214"/>
  <c r="F214"/>
  <c r="E214"/>
  <c r="D214"/>
  <c r="G213"/>
  <c r="F213"/>
  <c r="E213"/>
  <c r="D213"/>
  <c r="G212"/>
  <c r="F212"/>
  <c r="E212"/>
  <c r="D212"/>
  <c r="G211"/>
  <c r="F211"/>
  <c r="E211"/>
  <c r="D211"/>
  <c r="G210"/>
  <c r="F210"/>
  <c r="E210"/>
  <c r="D210"/>
  <c r="G209"/>
  <c r="F209"/>
  <c r="E209"/>
  <c r="D209"/>
  <c r="O202"/>
  <c r="N202"/>
  <c r="O201"/>
  <c r="N201"/>
  <c r="O200"/>
  <c r="N200"/>
  <c r="O199"/>
  <c r="N199"/>
  <c r="O198"/>
  <c r="N198"/>
  <c r="O197"/>
  <c r="N197"/>
  <c r="O196"/>
  <c r="N196"/>
  <c r="O195"/>
  <c r="N195"/>
  <c r="O194"/>
  <c r="N194"/>
  <c r="O193"/>
  <c r="N193"/>
  <c r="O192"/>
  <c r="N192"/>
  <c r="O191"/>
  <c r="N191"/>
  <c r="O190"/>
  <c r="N190"/>
  <c r="O189"/>
  <c r="N189"/>
  <c r="O188"/>
  <c r="N188"/>
  <c r="O187"/>
  <c r="N187"/>
  <c r="O186"/>
  <c r="N186"/>
  <c r="O185"/>
  <c r="N185"/>
  <c r="O184"/>
  <c r="N184"/>
  <c r="O183"/>
  <c r="N183"/>
  <c r="O182"/>
  <c r="N182"/>
  <c r="O181"/>
  <c r="N181"/>
  <c r="O180"/>
  <c r="N180"/>
  <c r="O179"/>
  <c r="N179"/>
  <c r="O178"/>
  <c r="N178"/>
  <c r="O177"/>
  <c r="N177"/>
  <c r="L202"/>
  <c r="K202"/>
  <c r="J202"/>
  <c r="I202"/>
  <c r="L201"/>
  <c r="K201"/>
  <c r="J201"/>
  <c r="I201"/>
  <c r="L200"/>
  <c r="K200"/>
  <c r="J200"/>
  <c r="I200"/>
  <c r="L199"/>
  <c r="K199"/>
  <c r="J199"/>
  <c r="I199"/>
  <c r="L198"/>
  <c r="K198"/>
  <c r="J198"/>
  <c r="I198"/>
  <c r="L197"/>
  <c r="K197"/>
  <c r="J197"/>
  <c r="I197"/>
  <c r="L196"/>
  <c r="K196"/>
  <c r="J196"/>
  <c r="I196"/>
  <c r="L195"/>
  <c r="K195"/>
  <c r="J195"/>
  <c r="I195"/>
  <c r="L194"/>
  <c r="K194"/>
  <c r="J194"/>
  <c r="I194"/>
  <c r="L193"/>
  <c r="K193"/>
  <c r="J193"/>
  <c r="I193"/>
  <c r="L192"/>
  <c r="K192"/>
  <c r="J192"/>
  <c r="I192"/>
  <c r="L191"/>
  <c r="K191"/>
  <c r="J191"/>
  <c r="I191"/>
  <c r="L190"/>
  <c r="K190"/>
  <c r="J190"/>
  <c r="I190"/>
  <c r="L189"/>
  <c r="K189"/>
  <c r="J189"/>
  <c r="I189"/>
  <c r="L188"/>
  <c r="K188"/>
  <c r="J188"/>
  <c r="I188"/>
  <c r="L187"/>
  <c r="K187"/>
  <c r="J187"/>
  <c r="I187"/>
  <c r="L186"/>
  <c r="K186"/>
  <c r="J186"/>
  <c r="I186"/>
  <c r="L185"/>
  <c r="K185"/>
  <c r="J185"/>
  <c r="I185"/>
  <c r="L184"/>
  <c r="K184"/>
  <c r="J184"/>
  <c r="I184"/>
  <c r="L183"/>
  <c r="K183"/>
  <c r="J183"/>
  <c r="I183"/>
  <c r="L182"/>
  <c r="K182"/>
  <c r="J182"/>
  <c r="I182"/>
  <c r="L181"/>
  <c r="K181"/>
  <c r="J181"/>
  <c r="I181"/>
  <c r="L180"/>
  <c r="K180"/>
  <c r="J180"/>
  <c r="I180"/>
  <c r="L179"/>
  <c r="K179"/>
  <c r="J179"/>
  <c r="I179"/>
  <c r="L178"/>
  <c r="K178"/>
  <c r="J178"/>
  <c r="I178"/>
  <c r="L177"/>
  <c r="K177"/>
  <c r="J177"/>
  <c r="I177"/>
  <c r="G202"/>
  <c r="F202"/>
  <c r="E202"/>
  <c r="D202"/>
  <c r="G201"/>
  <c r="F201"/>
  <c r="E201"/>
  <c r="D201"/>
  <c r="G200"/>
  <c r="F200"/>
  <c r="E200"/>
  <c r="D200"/>
  <c r="G199"/>
  <c r="F199"/>
  <c r="E199"/>
  <c r="D199"/>
  <c r="G198"/>
  <c r="F198"/>
  <c r="E198"/>
  <c r="D198"/>
  <c r="G197"/>
  <c r="F197"/>
  <c r="E197"/>
  <c r="D197"/>
  <c r="G196"/>
  <c r="F196"/>
  <c r="E196"/>
  <c r="D196"/>
  <c r="G195"/>
  <c r="F195"/>
  <c r="E195"/>
  <c r="D195"/>
  <c r="G194"/>
  <c r="F194"/>
  <c r="E194"/>
  <c r="D194"/>
  <c r="G193"/>
  <c r="F193"/>
  <c r="E193"/>
  <c r="D193"/>
  <c r="G192"/>
  <c r="F192"/>
  <c r="E192"/>
  <c r="D192"/>
  <c r="G191"/>
  <c r="F191"/>
  <c r="E191"/>
  <c r="D191"/>
  <c r="G190"/>
  <c r="F190"/>
  <c r="E190"/>
  <c r="D190"/>
  <c r="G189"/>
  <c r="F189"/>
  <c r="E189"/>
  <c r="D189"/>
  <c r="G188"/>
  <c r="F188"/>
  <c r="E188"/>
  <c r="D188"/>
  <c r="G187"/>
  <c r="F187"/>
  <c r="E187"/>
  <c r="D187"/>
  <c r="G186"/>
  <c r="F186"/>
  <c r="E186"/>
  <c r="D186"/>
  <c r="G185"/>
  <c r="F185"/>
  <c r="E185"/>
  <c r="D185"/>
  <c r="G184"/>
  <c r="F184"/>
  <c r="E184"/>
  <c r="D184"/>
  <c r="G183"/>
  <c r="F183"/>
  <c r="E183"/>
  <c r="D183"/>
  <c r="G182"/>
  <c r="F182"/>
  <c r="E182"/>
  <c r="D182"/>
  <c r="G181"/>
  <c r="F181"/>
  <c r="E181"/>
  <c r="D181"/>
  <c r="G180"/>
  <c r="F180"/>
  <c r="E180"/>
  <c r="D180"/>
  <c r="G179"/>
  <c r="F179"/>
  <c r="E179"/>
  <c r="D179"/>
  <c r="G178"/>
  <c r="F178"/>
  <c r="E178"/>
  <c r="D178"/>
  <c r="G177"/>
  <c r="F177"/>
  <c r="E177"/>
  <c r="D177"/>
  <c r="L51"/>
  <c r="K51"/>
  <c r="J51"/>
  <c r="I51"/>
  <c r="L50"/>
  <c r="K50"/>
  <c r="J50"/>
  <c r="I50"/>
  <c r="L49"/>
  <c r="K49"/>
  <c r="J49"/>
  <c r="I49"/>
  <c r="L48"/>
  <c r="K48"/>
  <c r="J48"/>
  <c r="I48"/>
  <c r="L47"/>
  <c r="K47"/>
  <c r="J47"/>
  <c r="I47"/>
  <c r="L46"/>
  <c r="K46"/>
  <c r="J46"/>
  <c r="I46"/>
  <c r="L45"/>
  <c r="K45"/>
  <c r="J45"/>
  <c r="I45"/>
  <c r="J44"/>
  <c r="I44"/>
  <c r="L43"/>
  <c r="K43"/>
  <c r="J43"/>
  <c r="I43"/>
  <c r="L42"/>
  <c r="K42"/>
  <c r="J42"/>
  <c r="I42"/>
  <c r="L41"/>
  <c r="K41"/>
  <c r="J41"/>
  <c r="I41"/>
  <c r="J40"/>
  <c r="I40"/>
  <c r="L39"/>
  <c r="K39"/>
  <c r="J39"/>
  <c r="I39"/>
  <c r="L38"/>
  <c r="K38"/>
  <c r="J38"/>
  <c r="I38"/>
  <c r="L37"/>
  <c r="K37"/>
  <c r="J37"/>
  <c r="I37"/>
  <c r="L36"/>
  <c r="K36"/>
  <c r="J36"/>
  <c r="I36"/>
  <c r="J35"/>
  <c r="I35"/>
  <c r="L34"/>
  <c r="K34"/>
  <c r="J34"/>
  <c r="I34"/>
  <c r="L33"/>
  <c r="K33"/>
  <c r="J33"/>
  <c r="I33"/>
  <c r="L32"/>
  <c r="K32"/>
  <c r="J32"/>
  <c r="I32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D32"/>
  <c r="E32"/>
  <c r="F32"/>
  <c r="G32"/>
  <c r="D33"/>
  <c r="E33"/>
  <c r="F33"/>
  <c r="G33"/>
  <c r="D34"/>
  <c r="E34"/>
  <c r="F34"/>
  <c r="G34"/>
  <c r="D35"/>
  <c r="E35"/>
  <c r="F35"/>
  <c r="D36"/>
  <c r="E36"/>
  <c r="F36"/>
  <c r="G36"/>
  <c r="E37"/>
  <c r="F37"/>
  <c r="G37"/>
  <c r="D38"/>
  <c r="E38"/>
  <c r="F38"/>
  <c r="G38"/>
  <c r="D39"/>
  <c r="E39"/>
  <c r="F39"/>
  <c r="G39"/>
  <c r="D40"/>
  <c r="E40"/>
  <c r="F40"/>
  <c r="D41"/>
  <c r="E41"/>
  <c r="F41"/>
  <c r="G41"/>
  <c r="D42"/>
  <c r="E42"/>
  <c r="F42"/>
  <c r="G42"/>
  <c r="D43"/>
  <c r="E43"/>
  <c r="F43"/>
  <c r="G43"/>
  <c r="D44"/>
  <c r="E44"/>
  <c r="F44"/>
  <c r="D45"/>
  <c r="E45"/>
  <c r="F45"/>
  <c r="G45"/>
  <c r="D46"/>
  <c r="E46"/>
  <c r="F46"/>
  <c r="G46"/>
  <c r="D47"/>
  <c r="E47"/>
  <c r="F47"/>
  <c r="G47"/>
  <c r="D48"/>
  <c r="E48"/>
  <c r="F48"/>
  <c r="G48"/>
  <c r="D49"/>
  <c r="E49"/>
  <c r="F49"/>
  <c r="G49"/>
  <c r="D50"/>
  <c r="E50"/>
  <c r="F50"/>
  <c r="G50"/>
  <c r="D51"/>
  <c r="E51"/>
  <c r="F51"/>
  <c r="G51"/>
  <c r="E26"/>
  <c r="F26"/>
  <c r="G26"/>
  <c r="D26"/>
  <c r="L140"/>
  <c r="K140"/>
  <c r="J140"/>
  <c r="I140"/>
  <c r="L139"/>
  <c r="K139"/>
  <c r="J139"/>
  <c r="I139"/>
  <c r="L138"/>
  <c r="K138"/>
  <c r="J138"/>
  <c r="I138"/>
  <c r="L137"/>
  <c r="K137"/>
  <c r="J137"/>
  <c r="I137"/>
  <c r="L136"/>
  <c r="K136"/>
  <c r="J136"/>
  <c r="I136"/>
  <c r="L135"/>
  <c r="K135"/>
  <c r="J135"/>
  <c r="I135"/>
  <c r="L134"/>
  <c r="K134"/>
  <c r="J134"/>
  <c r="I134"/>
  <c r="L133"/>
  <c r="K133"/>
  <c r="J133"/>
  <c r="I133"/>
  <c r="L132"/>
  <c r="K132"/>
  <c r="J132"/>
  <c r="I132"/>
  <c r="L131"/>
  <c r="K131"/>
  <c r="J131"/>
  <c r="I131"/>
  <c r="L130"/>
  <c r="K130"/>
  <c r="J130"/>
  <c r="I130"/>
  <c r="L129"/>
  <c r="K129"/>
  <c r="J129"/>
  <c r="I129"/>
  <c r="L128"/>
  <c r="K128"/>
  <c r="J128"/>
  <c r="I128"/>
  <c r="L127"/>
  <c r="K127"/>
  <c r="J127"/>
  <c r="I127"/>
  <c r="L126"/>
  <c r="K126"/>
  <c r="J126"/>
  <c r="I126"/>
  <c r="L125"/>
  <c r="K125"/>
  <c r="J125"/>
  <c r="I125"/>
  <c r="L124"/>
  <c r="K124"/>
  <c r="J124"/>
  <c r="I124"/>
  <c r="L123"/>
  <c r="K123"/>
  <c r="J123"/>
  <c r="I123"/>
  <c r="L122"/>
  <c r="K122"/>
  <c r="J122"/>
  <c r="I122"/>
  <c r="L121"/>
  <c r="K121"/>
  <c r="J121"/>
  <c r="I121"/>
  <c r="D122"/>
  <c r="E122"/>
  <c r="F122"/>
  <c r="G122"/>
  <c r="D123"/>
  <c r="E123"/>
  <c r="F123"/>
  <c r="G123"/>
  <c r="D124"/>
  <c r="E124"/>
  <c r="F124"/>
  <c r="G124"/>
  <c r="D125"/>
  <c r="E125"/>
  <c r="F125"/>
  <c r="G125"/>
  <c r="D126"/>
  <c r="E126"/>
  <c r="F126"/>
  <c r="G126"/>
  <c r="D127"/>
  <c r="E127"/>
  <c r="F127"/>
  <c r="G127"/>
  <c r="D128"/>
  <c r="E128"/>
  <c r="F128"/>
  <c r="G128"/>
  <c r="D129"/>
  <c r="E129"/>
  <c r="F129"/>
  <c r="G129"/>
  <c r="D130"/>
  <c r="E130"/>
  <c r="F130"/>
  <c r="G130"/>
  <c r="D131"/>
  <c r="E131"/>
  <c r="F131"/>
  <c r="G131"/>
  <c r="D132"/>
  <c r="E132"/>
  <c r="F132"/>
  <c r="G132"/>
  <c r="D133"/>
  <c r="E133"/>
  <c r="F133"/>
  <c r="G133"/>
  <c r="D134"/>
  <c r="E134"/>
  <c r="F134"/>
  <c r="G134"/>
  <c r="D135"/>
  <c r="E135"/>
  <c r="F135"/>
  <c r="G135"/>
  <c r="D136"/>
  <c r="E136"/>
  <c r="F136"/>
  <c r="G136"/>
  <c r="D137"/>
  <c r="E137"/>
  <c r="F137"/>
  <c r="G137"/>
  <c r="D138"/>
  <c r="E138"/>
  <c r="F138"/>
  <c r="G138"/>
  <c r="D139"/>
  <c r="E139"/>
  <c r="F139"/>
  <c r="G139"/>
  <c r="D140"/>
  <c r="E140"/>
  <c r="F140"/>
  <c r="G140"/>
  <c r="E121"/>
  <c r="F121"/>
  <c r="G121"/>
  <c r="D121"/>
  <c r="O139"/>
  <c r="L114"/>
  <c r="K114"/>
  <c r="J114"/>
  <c r="I114"/>
  <c r="L113"/>
  <c r="K113"/>
  <c r="J113"/>
  <c r="I113"/>
  <c r="L112"/>
  <c r="K112"/>
  <c r="J112"/>
  <c r="I112"/>
  <c r="L111"/>
  <c r="K111"/>
  <c r="J111"/>
  <c r="I111"/>
  <c r="L110"/>
  <c r="K110"/>
  <c r="J110"/>
  <c r="I110"/>
  <c r="L109"/>
  <c r="K109"/>
  <c r="J109"/>
  <c r="I109"/>
  <c r="L108"/>
  <c r="K108"/>
  <c r="J108"/>
  <c r="I108"/>
  <c r="L107"/>
  <c r="K107"/>
  <c r="J107"/>
  <c r="I107"/>
  <c r="L106"/>
  <c r="K106"/>
  <c r="J106"/>
  <c r="I106"/>
  <c r="L105"/>
  <c r="K105"/>
  <c r="J105"/>
  <c r="I105"/>
  <c r="L104"/>
  <c r="K104"/>
  <c r="J104"/>
  <c r="I104"/>
  <c r="L103"/>
  <c r="K103"/>
  <c r="J103"/>
  <c r="I103"/>
  <c r="L102"/>
  <c r="K102"/>
  <c r="J102"/>
  <c r="I102"/>
  <c r="L101"/>
  <c r="K101"/>
  <c r="J101"/>
  <c r="I101"/>
  <c r="L100"/>
  <c r="K100"/>
  <c r="J100"/>
  <c r="I100"/>
  <c r="L99"/>
  <c r="K99"/>
  <c r="J99"/>
  <c r="I99"/>
  <c r="L98"/>
  <c r="K98"/>
  <c r="J98"/>
  <c r="I98"/>
  <c r="L97"/>
  <c r="K97"/>
  <c r="J97"/>
  <c r="I97"/>
  <c r="L96"/>
  <c r="K96"/>
  <c r="J96"/>
  <c r="I96"/>
  <c r="L95"/>
  <c r="K95"/>
  <c r="J95"/>
  <c r="I95"/>
  <c r="D96"/>
  <c r="E96"/>
  <c r="F96"/>
  <c r="G96"/>
  <c r="D97"/>
  <c r="E97"/>
  <c r="F97"/>
  <c r="G97"/>
  <c r="D98"/>
  <c r="E98"/>
  <c r="F98"/>
  <c r="G98"/>
  <c r="D99"/>
  <c r="E99"/>
  <c r="F99"/>
  <c r="G99"/>
  <c r="D100"/>
  <c r="E100"/>
  <c r="F100"/>
  <c r="G100"/>
  <c r="D101"/>
  <c r="E101"/>
  <c r="F101"/>
  <c r="G101"/>
  <c r="D102"/>
  <c r="E102"/>
  <c r="F102"/>
  <c r="G102"/>
  <c r="D103"/>
  <c r="E103"/>
  <c r="F103"/>
  <c r="G103"/>
  <c r="D104"/>
  <c r="E104"/>
  <c r="F104"/>
  <c r="G104"/>
  <c r="D105"/>
  <c r="E105"/>
  <c r="F105"/>
  <c r="G105"/>
  <c r="D106"/>
  <c r="E106"/>
  <c r="F106"/>
  <c r="G106"/>
  <c r="D107"/>
  <c r="E107"/>
  <c r="F107"/>
  <c r="G107"/>
  <c r="D108"/>
  <c r="E108"/>
  <c r="F108"/>
  <c r="G108"/>
  <c r="D109"/>
  <c r="E109"/>
  <c r="F109"/>
  <c r="G109"/>
  <c r="D110"/>
  <c r="E110"/>
  <c r="F110"/>
  <c r="G110"/>
  <c r="D111"/>
  <c r="E111"/>
  <c r="F111"/>
  <c r="G111"/>
  <c r="D112"/>
  <c r="E112"/>
  <c r="F112"/>
  <c r="G112"/>
  <c r="D113"/>
  <c r="E113"/>
  <c r="F113"/>
  <c r="G113"/>
  <c r="D114"/>
  <c r="E114"/>
  <c r="F114"/>
  <c r="G114"/>
  <c r="E95"/>
  <c r="F95"/>
  <c r="G95"/>
  <c r="D95"/>
  <c r="N122" i="7"/>
  <c r="O122"/>
  <c r="P122" s="1"/>
  <c r="N123"/>
  <c r="O123"/>
  <c r="N124"/>
  <c r="O124"/>
  <c r="N125"/>
  <c r="O125"/>
  <c r="P125" s="1"/>
  <c r="N126"/>
  <c r="O126"/>
  <c r="N127"/>
  <c r="O127"/>
  <c r="N128"/>
  <c r="O128"/>
  <c r="N129"/>
  <c r="O129"/>
  <c r="N130"/>
  <c r="O130"/>
  <c r="P130" s="1"/>
  <c r="N131"/>
  <c r="O131"/>
  <c r="N132"/>
  <c r="O132"/>
  <c r="N133"/>
  <c r="O133"/>
  <c r="N134"/>
  <c r="O134"/>
  <c r="N135"/>
  <c r="O135"/>
  <c r="N136"/>
  <c r="O136"/>
  <c r="N137"/>
  <c r="O137"/>
  <c r="N138"/>
  <c r="O138"/>
  <c r="N139"/>
  <c r="O139"/>
  <c r="N140"/>
  <c r="O140"/>
  <c r="O121"/>
  <c r="N121"/>
  <c r="N96"/>
  <c r="O96"/>
  <c r="P96" s="1"/>
  <c r="N97"/>
  <c r="O97"/>
  <c r="N98"/>
  <c r="O98"/>
  <c r="P98" s="1"/>
  <c r="O99"/>
  <c r="N100"/>
  <c r="O100"/>
  <c r="N101"/>
  <c r="O101"/>
  <c r="N102"/>
  <c r="O102"/>
  <c r="N103"/>
  <c r="O103"/>
  <c r="N104"/>
  <c r="O104"/>
  <c r="N105"/>
  <c r="O105"/>
  <c r="N106"/>
  <c r="O106"/>
  <c r="N107"/>
  <c r="O107"/>
  <c r="N108"/>
  <c r="O108"/>
  <c r="N109"/>
  <c r="O109"/>
  <c r="N110"/>
  <c r="O110"/>
  <c r="N111"/>
  <c r="O111"/>
  <c r="N112"/>
  <c r="O112"/>
  <c r="N113"/>
  <c r="O113"/>
  <c r="P113" s="1"/>
  <c r="N114"/>
  <c r="O114"/>
  <c r="O95"/>
  <c r="P95" s="1"/>
  <c r="L145"/>
  <c r="L145" i="5" s="1"/>
  <c r="K145" i="7"/>
  <c r="K145" i="5" s="1"/>
  <c r="J145" i="7"/>
  <c r="I145"/>
  <c r="L144"/>
  <c r="L144" i="5" s="1"/>
  <c r="K144" i="7"/>
  <c r="K144" i="5" s="1"/>
  <c r="J144" i="7"/>
  <c r="I144"/>
  <c r="L143"/>
  <c r="K143"/>
  <c r="J143"/>
  <c r="I143"/>
  <c r="L142"/>
  <c r="K142"/>
  <c r="I142"/>
  <c r="L141"/>
  <c r="K141"/>
  <c r="J141"/>
  <c r="J146" s="1"/>
  <c r="I141"/>
  <c r="E141"/>
  <c r="F141"/>
  <c r="G141"/>
  <c r="H141" s="1"/>
  <c r="E142"/>
  <c r="F142"/>
  <c r="G142"/>
  <c r="E143"/>
  <c r="F143"/>
  <c r="G143"/>
  <c r="E144"/>
  <c r="F144"/>
  <c r="G144"/>
  <c r="E145"/>
  <c r="F145"/>
  <c r="G145"/>
  <c r="D145"/>
  <c r="D144"/>
  <c r="D143"/>
  <c r="D142"/>
  <c r="P202" i="9" l="1"/>
  <c r="H143" i="7"/>
  <c r="M141"/>
  <c r="H256"/>
  <c r="H144"/>
  <c r="H142"/>
  <c r="M142"/>
  <c r="M143"/>
  <c r="P104"/>
  <c r="P102"/>
  <c r="N35" i="5"/>
  <c r="H51" i="7"/>
  <c r="O46" i="1"/>
  <c r="H46"/>
  <c r="O47"/>
  <c r="H47"/>
  <c r="F51"/>
  <c r="O48"/>
  <c r="H48"/>
  <c r="H49"/>
  <c r="O199" i="3"/>
  <c r="M199"/>
  <c r="M190"/>
  <c r="P196" i="1"/>
  <c r="O85" i="5"/>
  <c r="O84"/>
  <c r="O82"/>
  <c r="H319" i="7"/>
  <c r="F334"/>
  <c r="O34" i="5"/>
  <c r="O33"/>
  <c r="O32"/>
  <c r="O36"/>
  <c r="N123"/>
  <c r="O51"/>
  <c r="N51"/>
  <c r="O50"/>
  <c r="N50"/>
  <c r="O49"/>
  <c r="N49"/>
  <c r="O48"/>
  <c r="N48"/>
  <c r="O47"/>
  <c r="N47"/>
  <c r="O46"/>
  <c r="N46"/>
  <c r="O43"/>
  <c r="O42"/>
  <c r="O41"/>
  <c r="O39"/>
  <c r="O38"/>
  <c r="O37"/>
  <c r="H333" i="7"/>
  <c r="O230" i="9"/>
  <c r="P230" s="1"/>
  <c r="H230"/>
  <c r="H230" i="7"/>
  <c r="P230"/>
  <c r="N230" i="3"/>
  <c r="O256" i="9"/>
  <c r="P256" s="1"/>
  <c r="M256"/>
  <c r="O123" i="5"/>
  <c r="F146" i="7"/>
  <c r="N124" i="5"/>
  <c r="O135"/>
  <c r="O130"/>
  <c r="O134"/>
  <c r="O126"/>
  <c r="O198" i="3"/>
  <c r="O202" s="1"/>
  <c r="K202"/>
  <c r="M202" s="1"/>
  <c r="O45" i="5"/>
  <c r="N45"/>
  <c r="N43"/>
  <c r="N42"/>
  <c r="N44"/>
  <c r="N41"/>
  <c r="N39"/>
  <c r="P39" s="1"/>
  <c r="N38"/>
  <c r="N37"/>
  <c r="P37" s="1"/>
  <c r="N40"/>
  <c r="N36"/>
  <c r="P36" s="1"/>
  <c r="N31"/>
  <c r="O30"/>
  <c r="O29"/>
  <c r="O28"/>
  <c r="O27"/>
  <c r="N34"/>
  <c r="P34" s="1"/>
  <c r="N33"/>
  <c r="N32"/>
  <c r="P32" s="1"/>
  <c r="N30"/>
  <c r="N29"/>
  <c r="N28"/>
  <c r="N27"/>
  <c r="O122"/>
  <c r="O124"/>
  <c r="O128"/>
  <c r="O132"/>
  <c r="O137"/>
  <c r="O121"/>
  <c r="O125"/>
  <c r="O127"/>
  <c r="O129"/>
  <c r="O131"/>
  <c r="O133"/>
  <c r="O136"/>
  <c r="O138"/>
  <c r="O140"/>
  <c r="N139"/>
  <c r="N136"/>
  <c r="N129"/>
  <c r="N128"/>
  <c r="N105"/>
  <c r="N104"/>
  <c r="N103"/>
  <c r="N102"/>
  <c r="N96"/>
  <c r="N138"/>
  <c r="N137"/>
  <c r="N133"/>
  <c r="N95"/>
  <c r="O110"/>
  <c r="O111"/>
  <c r="O112"/>
  <c r="O113"/>
  <c r="P112" i="7"/>
  <c r="O107" i="5"/>
  <c r="O108"/>
  <c r="P108" i="7"/>
  <c r="O102" i="5"/>
  <c r="O103"/>
  <c r="P103" s="1"/>
  <c r="O104"/>
  <c r="O105"/>
  <c r="P105" s="1"/>
  <c r="O100"/>
  <c r="O98"/>
  <c r="O95"/>
  <c r="O96"/>
  <c r="P96" s="1"/>
  <c r="P134" i="7"/>
  <c r="N134" i="5"/>
  <c r="N132"/>
  <c r="P132" i="7"/>
  <c r="N131" i="5"/>
  <c r="P131"/>
  <c r="N140"/>
  <c r="P140" i="7"/>
  <c r="P140" i="5"/>
  <c r="P135" i="7"/>
  <c r="N135" i="5"/>
  <c r="N130"/>
  <c r="P130" s="1"/>
  <c r="N127"/>
  <c r="N126"/>
  <c r="P126" i="7"/>
  <c r="P126" i="5"/>
  <c r="N114"/>
  <c r="O114"/>
  <c r="P114" i="7"/>
  <c r="N113" i="5"/>
  <c r="P113" s="1"/>
  <c r="N112"/>
  <c r="N111"/>
  <c r="P111" s="1"/>
  <c r="N110"/>
  <c r="P110" i="7"/>
  <c r="N109" i="5"/>
  <c r="O109"/>
  <c r="P109" i="7"/>
  <c r="N108" i="5"/>
  <c r="N107"/>
  <c r="N106"/>
  <c r="O106"/>
  <c r="P106" i="7"/>
  <c r="N125" i="5"/>
  <c r="N122"/>
  <c r="P122" s="1"/>
  <c r="N121"/>
  <c r="N101"/>
  <c r="O101"/>
  <c r="N100"/>
  <c r="P100" s="1"/>
  <c r="N99"/>
  <c r="O99"/>
  <c r="P99" s="1"/>
  <c r="P99" i="7"/>
  <c r="N98" i="5"/>
  <c r="P98" s="1"/>
  <c r="N97"/>
  <c r="O97"/>
  <c r="H228"/>
  <c r="H230"/>
  <c r="H209"/>
  <c r="H210"/>
  <c r="H211"/>
  <c r="H212"/>
  <c r="H213"/>
  <c r="H214"/>
  <c r="H215"/>
  <c r="H216"/>
  <c r="H218"/>
  <c r="H219"/>
  <c r="H220"/>
  <c r="H221"/>
  <c r="H222"/>
  <c r="H223"/>
  <c r="H224"/>
  <c r="H225"/>
  <c r="H226"/>
  <c r="H227"/>
  <c r="O142" i="7"/>
  <c r="O144"/>
  <c r="P102" i="5"/>
  <c r="P104"/>
  <c r="P108"/>
  <c r="P110"/>
  <c r="P112"/>
  <c r="N144" i="7"/>
  <c r="L146"/>
  <c r="N141"/>
  <c r="N143"/>
  <c r="O141"/>
  <c r="I146"/>
  <c r="K146"/>
  <c r="D146"/>
  <c r="N145"/>
  <c r="G146"/>
  <c r="H146" s="1"/>
  <c r="E146"/>
  <c r="P111"/>
  <c r="P107"/>
  <c r="P97"/>
  <c r="P121"/>
  <c r="O145"/>
  <c r="O143"/>
  <c r="N142"/>
  <c r="P133"/>
  <c r="P121" i="5"/>
  <c r="M146" i="7" l="1"/>
  <c r="P109" i="5"/>
  <c r="P114"/>
  <c r="P43"/>
  <c r="P46"/>
  <c r="P47"/>
  <c r="P48"/>
  <c r="P49"/>
  <c r="P50"/>
  <c r="O51" i="1"/>
  <c r="O52" s="1"/>
  <c r="H51"/>
  <c r="H6" s="1"/>
  <c r="P125" i="5"/>
  <c r="P107"/>
  <c r="P135"/>
  <c r="P134"/>
  <c r="P33"/>
  <c r="P41"/>
  <c r="P38"/>
  <c r="P42"/>
  <c r="P132"/>
  <c r="P51"/>
  <c r="P133"/>
  <c r="P106"/>
  <c r="P30"/>
  <c r="P29"/>
  <c r="P28"/>
  <c r="P27"/>
  <c r="P97"/>
  <c r="P101"/>
  <c r="O146" i="7"/>
  <c r="O9" s="1"/>
  <c r="D5" i="8" s="1"/>
  <c r="P141" i="7"/>
  <c r="P143"/>
  <c r="N146"/>
  <c r="P144"/>
  <c r="P142"/>
  <c r="N363" i="9"/>
  <c r="L363"/>
  <c r="K363"/>
  <c r="G363"/>
  <c r="F363"/>
  <c r="O363" s="1"/>
  <c r="O18" s="1"/>
  <c r="O361"/>
  <c r="O362" s="1"/>
  <c r="N361"/>
  <c r="N362" s="1"/>
  <c r="J353"/>
  <c r="I353"/>
  <c r="E353"/>
  <c r="D353"/>
  <c r="J352"/>
  <c r="I352"/>
  <c r="E352"/>
  <c r="D352"/>
  <c r="J351"/>
  <c r="I351"/>
  <c r="E351"/>
  <c r="D351"/>
  <c r="J350"/>
  <c r="J354" s="1"/>
  <c r="J17" s="1"/>
  <c r="I350"/>
  <c r="I354" s="1"/>
  <c r="I17" s="1"/>
  <c r="E350"/>
  <c r="E354" s="1"/>
  <c r="E17" s="1"/>
  <c r="D350"/>
  <c r="D354" s="1"/>
  <c r="D17" s="1"/>
  <c r="J349"/>
  <c r="I349"/>
  <c r="E349"/>
  <c r="D349"/>
  <c r="N348"/>
  <c r="N353" s="1"/>
  <c r="L348"/>
  <c r="L353" s="1"/>
  <c r="K348"/>
  <c r="K353" s="1"/>
  <c r="G348"/>
  <c r="G353" s="1"/>
  <c r="F348"/>
  <c r="F353" s="1"/>
  <c r="N347"/>
  <c r="L347"/>
  <c r="K347"/>
  <c r="G347"/>
  <c r="F347"/>
  <c r="O347" s="1"/>
  <c r="N346"/>
  <c r="N349" s="1"/>
  <c r="L346"/>
  <c r="L349" s="1"/>
  <c r="K346"/>
  <c r="K349" s="1"/>
  <c r="G346"/>
  <c r="G349" s="1"/>
  <c r="F346"/>
  <c r="F349" s="1"/>
  <c r="J345"/>
  <c r="I345"/>
  <c r="E345"/>
  <c r="D345"/>
  <c r="N344"/>
  <c r="N352" s="1"/>
  <c r="L344"/>
  <c r="L352" s="1"/>
  <c r="K344"/>
  <c r="K352" s="1"/>
  <c r="G344"/>
  <c r="G352" s="1"/>
  <c r="F344"/>
  <c r="F352" s="1"/>
  <c r="N343"/>
  <c r="N345" s="1"/>
  <c r="L343"/>
  <c r="L345" s="1"/>
  <c r="K343"/>
  <c r="K345" s="1"/>
  <c r="G343"/>
  <c r="G345" s="1"/>
  <c r="F343"/>
  <c r="F345" s="1"/>
  <c r="J342"/>
  <c r="I342"/>
  <c r="E342"/>
  <c r="D342"/>
  <c r="N341"/>
  <c r="N351" s="1"/>
  <c r="L341"/>
  <c r="L351" s="1"/>
  <c r="K341"/>
  <c r="K351" s="1"/>
  <c r="G341"/>
  <c r="G351" s="1"/>
  <c r="F341"/>
  <c r="F351" s="1"/>
  <c r="N340"/>
  <c r="N350" s="1"/>
  <c r="N354" s="1"/>
  <c r="N17" s="1"/>
  <c r="L340"/>
  <c r="L350" s="1"/>
  <c r="L354" s="1"/>
  <c r="L17" s="1"/>
  <c r="K340"/>
  <c r="K350" s="1"/>
  <c r="K354" s="1"/>
  <c r="K17" s="1"/>
  <c r="G340"/>
  <c r="G350" s="1"/>
  <c r="G354" s="1"/>
  <c r="G17" s="1"/>
  <c r="F340"/>
  <c r="F350" s="1"/>
  <c r="F354" s="1"/>
  <c r="F17" s="1"/>
  <c r="J332"/>
  <c r="I332"/>
  <c r="E332"/>
  <c r="D332"/>
  <c r="J331"/>
  <c r="I331"/>
  <c r="E331"/>
  <c r="D331"/>
  <c r="J330"/>
  <c r="I330"/>
  <c r="E330"/>
  <c r="D330"/>
  <c r="J329"/>
  <c r="I329"/>
  <c r="E329"/>
  <c r="D329"/>
  <c r="J328"/>
  <c r="I328"/>
  <c r="E328"/>
  <c r="D328"/>
  <c r="N327"/>
  <c r="N332" s="1"/>
  <c r="L327"/>
  <c r="L332" s="1"/>
  <c r="K327"/>
  <c r="K332" s="1"/>
  <c r="G327"/>
  <c r="G332" s="1"/>
  <c r="F327"/>
  <c r="F332" s="1"/>
  <c r="N326"/>
  <c r="L326"/>
  <c r="K326"/>
  <c r="G326"/>
  <c r="F326"/>
  <c r="O326" s="1"/>
  <c r="N325"/>
  <c r="L325"/>
  <c r="K325"/>
  <c r="G325"/>
  <c r="F325"/>
  <c r="O325" s="1"/>
  <c r="N324"/>
  <c r="N328" s="1"/>
  <c r="L324"/>
  <c r="L328" s="1"/>
  <c r="K324"/>
  <c r="K328" s="1"/>
  <c r="G324"/>
  <c r="G328" s="1"/>
  <c r="F324"/>
  <c r="F328" s="1"/>
  <c r="J323"/>
  <c r="I323"/>
  <c r="E323"/>
  <c r="D323"/>
  <c r="N322"/>
  <c r="L322"/>
  <c r="K322"/>
  <c r="G322"/>
  <c r="F322"/>
  <c r="O322" s="1"/>
  <c r="N321"/>
  <c r="L321"/>
  <c r="K321"/>
  <c r="G321"/>
  <c r="F321"/>
  <c r="O321" s="1"/>
  <c r="N320"/>
  <c r="N323" s="1"/>
  <c r="L320"/>
  <c r="L323" s="1"/>
  <c r="K320"/>
  <c r="K323" s="1"/>
  <c r="G320"/>
  <c r="G323" s="1"/>
  <c r="F320"/>
  <c r="F323" s="1"/>
  <c r="J319"/>
  <c r="J333" s="1"/>
  <c r="J16" s="1"/>
  <c r="I319"/>
  <c r="I333" s="1"/>
  <c r="I16" s="1"/>
  <c r="E319"/>
  <c r="E333" s="1"/>
  <c r="E16" s="1"/>
  <c r="D319"/>
  <c r="D333" s="1"/>
  <c r="D16" s="1"/>
  <c r="N318"/>
  <c r="N331" s="1"/>
  <c r="L318"/>
  <c r="L331" s="1"/>
  <c r="K318"/>
  <c r="K331" s="1"/>
  <c r="G318"/>
  <c r="G331" s="1"/>
  <c r="F318"/>
  <c r="F331" s="1"/>
  <c r="N317"/>
  <c r="N330" s="1"/>
  <c r="L317"/>
  <c r="L330" s="1"/>
  <c r="K317"/>
  <c r="K330" s="1"/>
  <c r="G317"/>
  <c r="G330" s="1"/>
  <c r="F317"/>
  <c r="F330" s="1"/>
  <c r="N316"/>
  <c r="N329" s="1"/>
  <c r="L316"/>
  <c r="L329" s="1"/>
  <c r="K316"/>
  <c r="K329" s="1"/>
  <c r="G316"/>
  <c r="G329" s="1"/>
  <c r="F316"/>
  <c r="F329" s="1"/>
  <c r="J307"/>
  <c r="I307"/>
  <c r="E307"/>
  <c r="D307"/>
  <c r="J306"/>
  <c r="I306"/>
  <c r="E306"/>
  <c r="D306"/>
  <c r="J305"/>
  <c r="I305"/>
  <c r="E305"/>
  <c r="D305"/>
  <c r="J304"/>
  <c r="I304"/>
  <c r="E304"/>
  <c r="D304"/>
  <c r="J303"/>
  <c r="I303"/>
  <c r="E303"/>
  <c r="D303"/>
  <c r="J302"/>
  <c r="J308" s="1"/>
  <c r="J15" s="1"/>
  <c r="I302"/>
  <c r="I308" s="1"/>
  <c r="I15" s="1"/>
  <c r="E302"/>
  <c r="E308" s="1"/>
  <c r="E15" s="1"/>
  <c r="D302"/>
  <c r="D308" s="1"/>
  <c r="D15" s="1"/>
  <c r="N301"/>
  <c r="L301"/>
  <c r="K301"/>
  <c r="G301"/>
  <c r="F301"/>
  <c r="O301" s="1"/>
  <c r="N300"/>
  <c r="L300"/>
  <c r="K300"/>
  <c r="G300"/>
  <c r="F300"/>
  <c r="O300" s="1"/>
  <c r="N299"/>
  <c r="N302" s="1"/>
  <c r="L299"/>
  <c r="L302" s="1"/>
  <c r="K299"/>
  <c r="K302" s="1"/>
  <c r="G299"/>
  <c r="G302" s="1"/>
  <c r="F299"/>
  <c r="F302" s="1"/>
  <c r="J298"/>
  <c r="I298"/>
  <c r="E298"/>
  <c r="D298"/>
  <c r="N297"/>
  <c r="L297"/>
  <c r="K297"/>
  <c r="G297"/>
  <c r="F297"/>
  <c r="O297" s="1"/>
  <c r="N296"/>
  <c r="L296"/>
  <c r="K296"/>
  <c r="G296"/>
  <c r="F296"/>
  <c r="O296" s="1"/>
  <c r="N295"/>
  <c r="N298" s="1"/>
  <c r="L295"/>
  <c r="L298" s="1"/>
  <c r="K295"/>
  <c r="K298" s="1"/>
  <c r="G295"/>
  <c r="G298" s="1"/>
  <c r="F295"/>
  <c r="F298" s="1"/>
  <c r="J294"/>
  <c r="I294"/>
  <c r="E294"/>
  <c r="D294"/>
  <c r="N293"/>
  <c r="L293"/>
  <c r="K293"/>
  <c r="G293"/>
  <c r="F293"/>
  <c r="O293" s="1"/>
  <c r="N292"/>
  <c r="L292"/>
  <c r="K292"/>
  <c r="G292"/>
  <c r="F292"/>
  <c r="O292" s="1"/>
  <c r="N291"/>
  <c r="N294" s="1"/>
  <c r="L291"/>
  <c r="L294" s="1"/>
  <c r="K291"/>
  <c r="K294" s="1"/>
  <c r="G291"/>
  <c r="G294" s="1"/>
  <c r="F291"/>
  <c r="F294" s="1"/>
  <c r="J290"/>
  <c r="I290"/>
  <c r="E290"/>
  <c r="D290"/>
  <c r="N289"/>
  <c r="L289"/>
  <c r="K289"/>
  <c r="G289"/>
  <c r="F289"/>
  <c r="O289" s="1"/>
  <c r="N288"/>
  <c r="L288"/>
  <c r="K288"/>
  <c r="G288"/>
  <c r="F288"/>
  <c r="O288" s="1"/>
  <c r="N287"/>
  <c r="N290" s="1"/>
  <c r="L287"/>
  <c r="L290" s="1"/>
  <c r="K287"/>
  <c r="K290" s="1"/>
  <c r="G287"/>
  <c r="G290" s="1"/>
  <c r="F287"/>
  <c r="F290" s="1"/>
  <c r="J280"/>
  <c r="I280"/>
  <c r="E280"/>
  <c r="D280"/>
  <c r="N279"/>
  <c r="L279"/>
  <c r="K279"/>
  <c r="G279"/>
  <c r="F279"/>
  <c r="O279" s="1"/>
  <c r="N278"/>
  <c r="L278"/>
  <c r="K278"/>
  <c r="G278"/>
  <c r="F278"/>
  <c r="O278" s="1"/>
  <c r="N277"/>
  <c r="N280" s="1"/>
  <c r="L277"/>
  <c r="L280" s="1"/>
  <c r="K277"/>
  <c r="K280" s="1"/>
  <c r="G277"/>
  <c r="G280" s="1"/>
  <c r="F277"/>
  <c r="F280" s="1"/>
  <c r="J276"/>
  <c r="I276"/>
  <c r="E276"/>
  <c r="D276"/>
  <c r="N275"/>
  <c r="L275"/>
  <c r="K275"/>
  <c r="G275"/>
  <c r="F275"/>
  <c r="O275" s="1"/>
  <c r="N274"/>
  <c r="N276" s="1"/>
  <c r="L274"/>
  <c r="L276" s="1"/>
  <c r="K274"/>
  <c r="K276" s="1"/>
  <c r="G274"/>
  <c r="G276" s="1"/>
  <c r="F274"/>
  <c r="F276" s="1"/>
  <c r="J273"/>
  <c r="I273"/>
  <c r="E273"/>
  <c r="D273"/>
  <c r="N272"/>
  <c r="L272"/>
  <c r="K272"/>
  <c r="G272"/>
  <c r="F272"/>
  <c r="O272" s="1"/>
  <c r="N271"/>
  <c r="L271"/>
  <c r="K271"/>
  <c r="G271"/>
  <c r="F271"/>
  <c r="O271" s="1"/>
  <c r="N270"/>
  <c r="N305" s="1"/>
  <c r="L270"/>
  <c r="L305" s="1"/>
  <c r="K270"/>
  <c r="K305" s="1"/>
  <c r="G270"/>
  <c r="G305" s="1"/>
  <c r="F270"/>
  <c r="F305" s="1"/>
  <c r="N269"/>
  <c r="N273" s="1"/>
  <c r="L269"/>
  <c r="L273" s="1"/>
  <c r="K269"/>
  <c r="K273" s="1"/>
  <c r="G269"/>
  <c r="G273" s="1"/>
  <c r="F269"/>
  <c r="F273" s="1"/>
  <c r="J268"/>
  <c r="I268"/>
  <c r="E268"/>
  <c r="D268"/>
  <c r="N267"/>
  <c r="N304" s="1"/>
  <c r="L267"/>
  <c r="L304" s="1"/>
  <c r="K267"/>
  <c r="K304" s="1"/>
  <c r="G267"/>
  <c r="G304" s="1"/>
  <c r="F267"/>
  <c r="F304" s="1"/>
  <c r="N266"/>
  <c r="N303" s="1"/>
  <c r="L266"/>
  <c r="L303" s="1"/>
  <c r="K266"/>
  <c r="K303" s="1"/>
  <c r="G266"/>
  <c r="G303" s="1"/>
  <c r="F266"/>
  <c r="F303" s="1"/>
  <c r="J265"/>
  <c r="I265"/>
  <c r="E265"/>
  <c r="D265"/>
  <c r="N264"/>
  <c r="N307" s="1"/>
  <c r="L264"/>
  <c r="L307" s="1"/>
  <c r="K264"/>
  <c r="K307" s="1"/>
  <c r="G264"/>
  <c r="G307" s="1"/>
  <c r="F264"/>
  <c r="F307" s="1"/>
  <c r="N263"/>
  <c r="N306" s="1"/>
  <c r="L263"/>
  <c r="L306" s="1"/>
  <c r="K263"/>
  <c r="K306" s="1"/>
  <c r="G263"/>
  <c r="G306" s="1"/>
  <c r="F263"/>
  <c r="F306" s="1"/>
  <c r="K14"/>
  <c r="I14"/>
  <c r="L241"/>
  <c r="K241"/>
  <c r="K242" s="1"/>
  <c r="K13" s="1"/>
  <c r="J241"/>
  <c r="J242" s="1"/>
  <c r="I241"/>
  <c r="H241"/>
  <c r="H242" s="1"/>
  <c r="G241"/>
  <c r="G242" s="1"/>
  <c r="F241"/>
  <c r="F242" s="1"/>
  <c r="E241"/>
  <c r="E242" s="1"/>
  <c r="D241"/>
  <c r="D242" s="1"/>
  <c r="J145"/>
  <c r="I145"/>
  <c r="I145" i="5" s="1"/>
  <c r="G145" i="9"/>
  <c r="G145" i="5" s="1"/>
  <c r="F145" i="9"/>
  <c r="E145" i="5"/>
  <c r="D145" i="9"/>
  <c r="D145" i="5" s="1"/>
  <c r="J144" i="9"/>
  <c r="I144"/>
  <c r="I144" i="5" s="1"/>
  <c r="G144" i="9"/>
  <c r="G144" i="5" s="1"/>
  <c r="F144" i="9"/>
  <c r="E144"/>
  <c r="D144" i="5"/>
  <c r="L143" i="9"/>
  <c r="M143" s="1"/>
  <c r="K143"/>
  <c r="K143" i="5" s="1"/>
  <c r="I143"/>
  <c r="G143" i="9"/>
  <c r="G143" i="5" s="1"/>
  <c r="F143" i="9"/>
  <c r="E143" i="5"/>
  <c r="D143"/>
  <c r="L142" i="9"/>
  <c r="M142" s="1"/>
  <c r="K142"/>
  <c r="K142" i="5" s="1"/>
  <c r="I142"/>
  <c r="G142" i="9"/>
  <c r="G142" i="5" s="1"/>
  <c r="F142" i="9"/>
  <c r="H142" s="1"/>
  <c r="E142" i="5"/>
  <c r="D142" i="9"/>
  <c r="D142" i="5" s="1"/>
  <c r="L141" i="9"/>
  <c r="K141"/>
  <c r="I141"/>
  <c r="I146" s="1"/>
  <c r="G141"/>
  <c r="F141"/>
  <c r="P140"/>
  <c r="O140"/>
  <c r="N140"/>
  <c r="P139"/>
  <c r="O139"/>
  <c r="N139"/>
  <c r="P138"/>
  <c r="O138"/>
  <c r="N138"/>
  <c r="P137"/>
  <c r="O137"/>
  <c r="N137"/>
  <c r="P136"/>
  <c r="O136"/>
  <c r="N136"/>
  <c r="P135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N114"/>
  <c r="O113"/>
  <c r="N113"/>
  <c r="O112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O100"/>
  <c r="N100"/>
  <c r="O99"/>
  <c r="N99"/>
  <c r="O98"/>
  <c r="N98"/>
  <c r="N97"/>
  <c r="O96"/>
  <c r="N96"/>
  <c r="O95"/>
  <c r="N95"/>
  <c r="M87"/>
  <c r="L87"/>
  <c r="K87"/>
  <c r="J87"/>
  <c r="I87"/>
  <c r="O87"/>
  <c r="M86"/>
  <c r="M88" s="1"/>
  <c r="L86"/>
  <c r="L88" s="1"/>
  <c r="K86"/>
  <c r="K88" s="1"/>
  <c r="J86"/>
  <c r="J88" s="1"/>
  <c r="I86"/>
  <c r="I88" s="1"/>
  <c r="O86"/>
  <c r="O85"/>
  <c r="O84"/>
  <c r="M83"/>
  <c r="L83"/>
  <c r="K83"/>
  <c r="J83"/>
  <c r="I83"/>
  <c r="O83"/>
  <c r="O82"/>
  <c r="O81"/>
  <c r="O51"/>
  <c r="N51"/>
  <c r="N6" s="1"/>
  <c r="C2" i="10" s="1"/>
  <c r="O50" i="9"/>
  <c r="P50" s="1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N26"/>
  <c r="P18"/>
  <c r="N18"/>
  <c r="M18"/>
  <c r="L18"/>
  <c r="K18"/>
  <c r="J18"/>
  <c r="I18"/>
  <c r="H18"/>
  <c r="G18"/>
  <c r="F18"/>
  <c r="E18"/>
  <c r="D18"/>
  <c r="P17"/>
  <c r="M17"/>
  <c r="H17"/>
  <c r="P16"/>
  <c r="M16"/>
  <c r="H16"/>
  <c r="P15"/>
  <c r="M15"/>
  <c r="H15"/>
  <c r="L14"/>
  <c r="J14"/>
  <c r="H14"/>
  <c r="G14"/>
  <c r="F14"/>
  <c r="E14"/>
  <c r="D14"/>
  <c r="J13"/>
  <c r="H13"/>
  <c r="G13"/>
  <c r="F13"/>
  <c r="E13"/>
  <c r="D13"/>
  <c r="P12"/>
  <c r="O12"/>
  <c r="N12"/>
  <c r="C8" i="10" s="1"/>
  <c r="M12" i="9"/>
  <c r="L12"/>
  <c r="K12"/>
  <c r="J12"/>
  <c r="I12"/>
  <c r="H12"/>
  <c r="G12"/>
  <c r="F12"/>
  <c r="E12"/>
  <c r="D12"/>
  <c r="P11"/>
  <c r="O11"/>
  <c r="D7" i="10" s="1"/>
  <c r="N11" i="9"/>
  <c r="C7" i="10" s="1"/>
  <c r="M11" i="9"/>
  <c r="L11"/>
  <c r="K11"/>
  <c r="J11"/>
  <c r="I11"/>
  <c r="H11"/>
  <c r="G11"/>
  <c r="F11"/>
  <c r="E11"/>
  <c r="D11"/>
  <c r="P10"/>
  <c r="O10"/>
  <c r="N10"/>
  <c r="L10"/>
  <c r="K10"/>
  <c r="J10"/>
  <c r="I10"/>
  <c r="H10"/>
  <c r="G10"/>
  <c r="F10"/>
  <c r="E10"/>
  <c r="D10"/>
  <c r="M8"/>
  <c r="L8"/>
  <c r="K8"/>
  <c r="J8"/>
  <c r="I8"/>
  <c r="G8"/>
  <c r="E8"/>
  <c r="D8"/>
  <c r="P7"/>
  <c r="O7"/>
  <c r="N7"/>
  <c r="M7"/>
  <c r="L7"/>
  <c r="K7"/>
  <c r="J7"/>
  <c r="I7"/>
  <c r="H7"/>
  <c r="G7"/>
  <c r="F7"/>
  <c r="E7"/>
  <c r="D7"/>
  <c r="M6"/>
  <c r="L6"/>
  <c r="K6"/>
  <c r="J6"/>
  <c r="I6"/>
  <c r="H6"/>
  <c r="G6"/>
  <c r="F6"/>
  <c r="E6"/>
  <c r="D6"/>
  <c r="M362" i="7"/>
  <c r="M363" s="1"/>
  <c r="M18" s="1"/>
  <c r="K362"/>
  <c r="K362" i="5" s="1"/>
  <c r="J362" i="7"/>
  <c r="J362" i="5" s="1"/>
  <c r="I362" i="7"/>
  <c r="I362" i="5" s="1"/>
  <c r="H362" i="7"/>
  <c r="H363" s="1"/>
  <c r="H18" s="1"/>
  <c r="G362"/>
  <c r="G362" i="5" s="1"/>
  <c r="F362" i="7"/>
  <c r="F362" i="5" s="1"/>
  <c r="E362" i="7"/>
  <c r="E362" i="5" s="1"/>
  <c r="D362" i="7"/>
  <c r="D362" i="5" s="1"/>
  <c r="N361" i="7"/>
  <c r="P354"/>
  <c r="P17" s="1"/>
  <c r="O348" i="5"/>
  <c r="N348"/>
  <c r="N333" i="7"/>
  <c r="O332"/>
  <c r="O332" i="5" s="1"/>
  <c r="N332" i="7"/>
  <c r="N332" i="5" s="1"/>
  <c r="O331" i="7"/>
  <c r="O331" i="5" s="1"/>
  <c r="N331" i="7"/>
  <c r="N331" i="5" s="1"/>
  <c r="O330" i="7"/>
  <c r="O330" i="5" s="1"/>
  <c r="N330" i="7"/>
  <c r="N330" i="5" s="1"/>
  <c r="O329" i="7"/>
  <c r="O329" i="5" s="1"/>
  <c r="N329" i="7"/>
  <c r="N329" i="5" s="1"/>
  <c r="O328" i="7"/>
  <c r="O328" i="5" s="1"/>
  <c r="N328" i="7"/>
  <c r="N328" i="5" s="1"/>
  <c r="O327" i="7"/>
  <c r="O327" i="5" s="1"/>
  <c r="N327" i="7"/>
  <c r="N327" i="5" s="1"/>
  <c r="O326" i="7"/>
  <c r="O326" i="5" s="1"/>
  <c r="N326" i="7"/>
  <c r="N326" i="5" s="1"/>
  <c r="O325" i="7"/>
  <c r="O325" i="5" s="1"/>
  <c r="N325" i="7"/>
  <c r="N325" i="5" s="1"/>
  <c r="O324" i="7"/>
  <c r="O324" i="5" s="1"/>
  <c r="N324" i="7"/>
  <c r="N324" i="5" s="1"/>
  <c r="O323" i="7"/>
  <c r="O323" i="5" s="1"/>
  <c r="N323" i="7"/>
  <c r="N323" i="5" s="1"/>
  <c r="O322" i="7"/>
  <c r="O322" i="5" s="1"/>
  <c r="N322" i="7"/>
  <c r="N322" i="5" s="1"/>
  <c r="O321" i="7"/>
  <c r="O321" i="5" s="1"/>
  <c r="N321" i="7"/>
  <c r="N321" i="5" s="1"/>
  <c r="O320"/>
  <c r="N320" i="7"/>
  <c r="N320" i="5" s="1"/>
  <c r="O319" i="7"/>
  <c r="O319" i="5" s="1"/>
  <c r="N319" i="7"/>
  <c r="N319" i="5" s="1"/>
  <c r="O318" i="7"/>
  <c r="O318" i="5" s="1"/>
  <c r="N318" i="7"/>
  <c r="N318" i="5" s="1"/>
  <c r="O317" i="7"/>
  <c r="O317" i="5" s="1"/>
  <c r="N317" i="7"/>
  <c r="N317" i="5" s="1"/>
  <c r="O316" i="7"/>
  <c r="O316" i="5" s="1"/>
  <c r="N316"/>
  <c r="O307" i="7"/>
  <c r="O307" i="5" s="1"/>
  <c r="N307" i="7"/>
  <c r="N307" i="5" s="1"/>
  <c r="O306" i="7"/>
  <c r="O306" i="5" s="1"/>
  <c r="N306" i="7"/>
  <c r="N306" i="5" s="1"/>
  <c r="N305" i="7"/>
  <c r="N305" i="5" s="1"/>
  <c r="N304" i="7"/>
  <c r="N304" i="5" s="1"/>
  <c r="O303" i="7"/>
  <c r="O303" i="5" s="1"/>
  <c r="N303" i="7"/>
  <c r="N303" i="5" s="1"/>
  <c r="O302" i="7"/>
  <c r="O302" i="5" s="1"/>
  <c r="N302" i="7"/>
  <c r="N302" i="5" s="1"/>
  <c r="O301" i="7"/>
  <c r="O301" i="5" s="1"/>
  <c r="N301" i="7"/>
  <c r="N301" i="5" s="1"/>
  <c r="O300" i="7"/>
  <c r="O300" i="5" s="1"/>
  <c r="N300" i="7"/>
  <c r="N300" i="5" s="1"/>
  <c r="O299" i="7"/>
  <c r="O299" i="5" s="1"/>
  <c r="N299" i="7"/>
  <c r="N299" i="5" s="1"/>
  <c r="O298" i="7"/>
  <c r="O298" i="5" s="1"/>
  <c r="N298" i="7"/>
  <c r="N298" i="5" s="1"/>
  <c r="O297" i="7"/>
  <c r="O297" i="5" s="1"/>
  <c r="N297" i="7"/>
  <c r="N297" i="5" s="1"/>
  <c r="O296" i="7"/>
  <c r="O296" i="5" s="1"/>
  <c r="N296" i="7"/>
  <c r="N296" i="5" s="1"/>
  <c r="O295" i="7"/>
  <c r="O295" i="5" s="1"/>
  <c r="N295" i="7"/>
  <c r="N295" i="5" s="1"/>
  <c r="O294" i="7"/>
  <c r="O294" i="5" s="1"/>
  <c r="N294" i="7"/>
  <c r="N294" i="5" s="1"/>
  <c r="O293" i="7"/>
  <c r="O293" i="5" s="1"/>
  <c r="N293" i="7"/>
  <c r="N293" i="5" s="1"/>
  <c r="O292" i="7"/>
  <c r="O292" i="5" s="1"/>
  <c r="N292" i="7"/>
  <c r="N292" i="5" s="1"/>
  <c r="O291" i="7"/>
  <c r="O291" i="5" s="1"/>
  <c r="N291" i="7"/>
  <c r="N291" i="5" s="1"/>
  <c r="O290" i="7"/>
  <c r="O290" i="5" s="1"/>
  <c r="N290" i="7"/>
  <c r="N290" i="5" s="1"/>
  <c r="O289" i="7"/>
  <c r="O289" i="5" s="1"/>
  <c r="N289" i="7"/>
  <c r="N289" i="5" s="1"/>
  <c r="O288" i="7"/>
  <c r="O288" i="5" s="1"/>
  <c r="N288" i="7"/>
  <c r="N288" i="5" s="1"/>
  <c r="O287" i="7"/>
  <c r="O287" i="5" s="1"/>
  <c r="N287" i="7"/>
  <c r="N287" i="5" s="1"/>
  <c r="N280" i="7"/>
  <c r="N279"/>
  <c r="N279" i="5" s="1"/>
  <c r="N278" i="7"/>
  <c r="O277"/>
  <c r="N277"/>
  <c r="N277" i="5" s="1"/>
  <c r="O276" i="7"/>
  <c r="O276" i="5" s="1"/>
  <c r="N276" i="7"/>
  <c r="O275"/>
  <c r="N275"/>
  <c r="N275" i="5" s="1"/>
  <c r="O274" i="7"/>
  <c r="O274" i="5" s="1"/>
  <c r="N274" i="7"/>
  <c r="O273"/>
  <c r="N273"/>
  <c r="N273" i="5" s="1"/>
  <c r="O272" i="7"/>
  <c r="O272" i="5" s="1"/>
  <c r="N272" i="7"/>
  <c r="O271"/>
  <c r="N271"/>
  <c r="N271" i="5" s="1"/>
  <c r="O270" i="7"/>
  <c r="O270" i="5" s="1"/>
  <c r="N270" i="7"/>
  <c r="O269"/>
  <c r="N269"/>
  <c r="N269" i="5" s="1"/>
  <c r="O268" i="7"/>
  <c r="O268" i="5" s="1"/>
  <c r="O267" i="7"/>
  <c r="N267" i="5"/>
  <c r="O266" i="7"/>
  <c r="N266" i="5"/>
  <c r="O265" i="7"/>
  <c r="N265" i="5"/>
  <c r="O264" i="7"/>
  <c r="N264" i="5"/>
  <c r="O263" i="7"/>
  <c r="N263"/>
  <c r="N263" i="5" s="1"/>
  <c r="N253"/>
  <c r="N252"/>
  <c r="N251"/>
  <c r="N250"/>
  <c r="L241" i="7"/>
  <c r="K241"/>
  <c r="J241"/>
  <c r="I241"/>
  <c r="H241"/>
  <c r="H242" s="1"/>
  <c r="H13" s="1"/>
  <c r="G241"/>
  <c r="G242" s="1"/>
  <c r="G13" s="1"/>
  <c r="F241"/>
  <c r="E241"/>
  <c r="E242" s="1"/>
  <c r="E13" s="1"/>
  <c r="D241"/>
  <c r="N230" i="5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M87" i="7"/>
  <c r="L87"/>
  <c r="K87"/>
  <c r="J87"/>
  <c r="I87"/>
  <c r="M86"/>
  <c r="L86"/>
  <c r="K86"/>
  <c r="J86"/>
  <c r="I86"/>
  <c r="O85"/>
  <c r="O84"/>
  <c r="O82"/>
  <c r="O81"/>
  <c r="O7"/>
  <c r="D3" i="8" s="1"/>
  <c r="O17" i="7"/>
  <c r="D13" i="8" s="1"/>
  <c r="N17" i="7"/>
  <c r="C13" i="8" s="1"/>
  <c r="M17" i="7"/>
  <c r="L17"/>
  <c r="K17"/>
  <c r="J17"/>
  <c r="I17"/>
  <c r="H17"/>
  <c r="G17"/>
  <c r="F17"/>
  <c r="E17"/>
  <c r="D17"/>
  <c r="L16"/>
  <c r="K16"/>
  <c r="J16"/>
  <c r="I16"/>
  <c r="G16"/>
  <c r="F16"/>
  <c r="E16"/>
  <c r="D16"/>
  <c r="M15"/>
  <c r="L15"/>
  <c r="K15"/>
  <c r="J15"/>
  <c r="I15"/>
  <c r="G15"/>
  <c r="E15"/>
  <c r="D15"/>
  <c r="M14"/>
  <c r="H14"/>
  <c r="O12"/>
  <c r="D8" i="8" s="1"/>
  <c r="N12" i="7"/>
  <c r="C8" i="8" s="1"/>
  <c r="M12" i="7"/>
  <c r="L12"/>
  <c r="K12"/>
  <c r="J12"/>
  <c r="I12"/>
  <c r="H12"/>
  <c r="G12"/>
  <c r="F12"/>
  <c r="E12"/>
  <c r="D12"/>
  <c r="P11"/>
  <c r="O11"/>
  <c r="D7" i="8" s="1"/>
  <c r="N11" i="7"/>
  <c r="C7" i="8" s="1"/>
  <c r="M11" i="7"/>
  <c r="L11"/>
  <c r="K11"/>
  <c r="J11"/>
  <c r="I11"/>
  <c r="H11"/>
  <c r="G11"/>
  <c r="F11"/>
  <c r="E11"/>
  <c r="D11"/>
  <c r="P10"/>
  <c r="O10"/>
  <c r="D6" i="8" s="1"/>
  <c r="N10" i="7"/>
  <c r="C6" i="8" s="1"/>
  <c r="M10" i="7"/>
  <c r="L10"/>
  <c r="K10"/>
  <c r="J10"/>
  <c r="I10"/>
  <c r="H10"/>
  <c r="G10"/>
  <c r="F10"/>
  <c r="E10"/>
  <c r="D10"/>
  <c r="M9"/>
  <c r="L9"/>
  <c r="K9"/>
  <c r="J9"/>
  <c r="I9"/>
  <c r="H9"/>
  <c r="G9"/>
  <c r="F9"/>
  <c r="E9"/>
  <c r="D9"/>
  <c r="N7"/>
  <c r="C3" i="8" s="1"/>
  <c r="M7" i="7"/>
  <c r="L7"/>
  <c r="K7"/>
  <c r="J7"/>
  <c r="I7"/>
  <c r="H7"/>
  <c r="G7"/>
  <c r="F7"/>
  <c r="E7"/>
  <c r="D7"/>
  <c r="P6"/>
  <c r="O6"/>
  <c r="D2" i="8" s="1"/>
  <c r="N6" i="7"/>
  <c r="C2" i="8" s="1"/>
  <c r="M6" i="7"/>
  <c r="L6"/>
  <c r="K6"/>
  <c r="J6"/>
  <c r="I6"/>
  <c r="H6"/>
  <c r="G6"/>
  <c r="F6"/>
  <c r="E6"/>
  <c r="D6"/>
  <c r="P362" i="5"/>
  <c r="M362"/>
  <c r="H362"/>
  <c r="P361"/>
  <c r="M361"/>
  <c r="H361"/>
  <c r="M327"/>
  <c r="M332" s="1"/>
  <c r="H322"/>
  <c r="P273"/>
  <c r="M273"/>
  <c r="H273"/>
  <c r="P272"/>
  <c r="M272"/>
  <c r="H272"/>
  <c r="M271"/>
  <c r="H271"/>
  <c r="P270"/>
  <c r="M270"/>
  <c r="H270"/>
  <c r="M269"/>
  <c r="M268"/>
  <c r="M267"/>
  <c r="M266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P193"/>
  <c r="P191"/>
  <c r="P185"/>
  <c r="P183"/>
  <c r="P198"/>
  <c r="N6"/>
  <c r="C2" i="6" s="1"/>
  <c r="O26" i="5"/>
  <c r="N26"/>
  <c r="K17"/>
  <c r="J17"/>
  <c r="I17"/>
  <c r="G17"/>
  <c r="E17"/>
  <c r="D17"/>
  <c r="K16"/>
  <c r="J16"/>
  <c r="I16"/>
  <c r="F16"/>
  <c r="E16"/>
  <c r="D16"/>
  <c r="H13"/>
  <c r="G13"/>
  <c r="E13"/>
  <c r="N12"/>
  <c r="C8" i="6" s="1"/>
  <c r="M12" i="5"/>
  <c r="L12"/>
  <c r="K12"/>
  <c r="J12"/>
  <c r="I12"/>
  <c r="H12"/>
  <c r="G12"/>
  <c r="F12"/>
  <c r="D12"/>
  <c r="N11"/>
  <c r="C7" i="6" s="1"/>
  <c r="L6" i="5"/>
  <c r="K6"/>
  <c r="J6"/>
  <c r="I6"/>
  <c r="G6"/>
  <c r="F6"/>
  <c r="E6"/>
  <c r="D6"/>
  <c r="O364" i="3"/>
  <c r="O18" s="1"/>
  <c r="N364"/>
  <c r="O363"/>
  <c r="N363"/>
  <c r="O362"/>
  <c r="N362"/>
  <c r="P362" s="1"/>
  <c r="O355"/>
  <c r="O354"/>
  <c r="O353"/>
  <c r="O352"/>
  <c r="O351"/>
  <c r="O350"/>
  <c r="N350"/>
  <c r="O349"/>
  <c r="N349"/>
  <c r="N354" s="1"/>
  <c r="O348"/>
  <c r="N348"/>
  <c r="O347"/>
  <c r="N347"/>
  <c r="O346"/>
  <c r="N346"/>
  <c r="O345"/>
  <c r="N345"/>
  <c r="N353" s="1"/>
  <c r="O344"/>
  <c r="N344"/>
  <c r="O343"/>
  <c r="N343"/>
  <c r="O342"/>
  <c r="N342"/>
  <c r="O341"/>
  <c r="N341"/>
  <c r="N351" s="1"/>
  <c r="O334"/>
  <c r="N334"/>
  <c r="O333"/>
  <c r="N333"/>
  <c r="O332"/>
  <c r="N332"/>
  <c r="O331"/>
  <c r="N331"/>
  <c r="O330"/>
  <c r="N330"/>
  <c r="O329"/>
  <c r="N329"/>
  <c r="O328"/>
  <c r="N328"/>
  <c r="O327"/>
  <c r="N327"/>
  <c r="O326"/>
  <c r="N326"/>
  <c r="O325"/>
  <c r="N325"/>
  <c r="O324"/>
  <c r="N324"/>
  <c r="O323"/>
  <c r="N323"/>
  <c r="O322"/>
  <c r="N322"/>
  <c r="O321"/>
  <c r="N321"/>
  <c r="O320"/>
  <c r="N320"/>
  <c r="O319"/>
  <c r="N319"/>
  <c r="O318"/>
  <c r="N318"/>
  <c r="O317"/>
  <c r="N317"/>
  <c r="L309"/>
  <c r="L15" s="1"/>
  <c r="K309"/>
  <c r="J309"/>
  <c r="I309"/>
  <c r="H309"/>
  <c r="G309"/>
  <c r="G15" s="1"/>
  <c r="F309"/>
  <c r="E309"/>
  <c r="E15" s="1"/>
  <c r="D309"/>
  <c r="L308"/>
  <c r="K308"/>
  <c r="J308"/>
  <c r="I308"/>
  <c r="H308"/>
  <c r="G308"/>
  <c r="F308"/>
  <c r="O308" s="1"/>
  <c r="E308"/>
  <c r="D308"/>
  <c r="L307"/>
  <c r="K307"/>
  <c r="J307"/>
  <c r="I307"/>
  <c r="H307"/>
  <c r="G307"/>
  <c r="F307"/>
  <c r="O307" s="1"/>
  <c r="E307"/>
  <c r="D307"/>
  <c r="L306"/>
  <c r="K306"/>
  <c r="J306"/>
  <c r="I306"/>
  <c r="H306"/>
  <c r="G306"/>
  <c r="F306"/>
  <c r="E306"/>
  <c r="D306"/>
  <c r="L305"/>
  <c r="K305"/>
  <c r="J305"/>
  <c r="I305"/>
  <c r="H305"/>
  <c r="G305"/>
  <c r="F305"/>
  <c r="E305"/>
  <c r="D305"/>
  <c r="L304"/>
  <c r="K304"/>
  <c r="J304"/>
  <c r="I304"/>
  <c r="H304"/>
  <c r="G304"/>
  <c r="F304"/>
  <c r="E304"/>
  <c r="D304"/>
  <c r="O303"/>
  <c r="N303"/>
  <c r="O302"/>
  <c r="N302"/>
  <c r="O301"/>
  <c r="N301"/>
  <c r="O300"/>
  <c r="N300"/>
  <c r="O299"/>
  <c r="N299"/>
  <c r="O298"/>
  <c r="N298"/>
  <c r="O297"/>
  <c r="N297"/>
  <c r="O296"/>
  <c r="N296"/>
  <c r="O295"/>
  <c r="N295"/>
  <c r="O294"/>
  <c r="N294"/>
  <c r="O293"/>
  <c r="N293"/>
  <c r="O292"/>
  <c r="N292"/>
  <c r="O291"/>
  <c r="N291"/>
  <c r="O290"/>
  <c r="N290"/>
  <c r="O289"/>
  <c r="N289"/>
  <c r="O288"/>
  <c r="N288"/>
  <c r="O287"/>
  <c r="N287"/>
  <c r="O280"/>
  <c r="N280"/>
  <c r="O279"/>
  <c r="N279"/>
  <c r="O278"/>
  <c r="N278"/>
  <c r="O277"/>
  <c r="N277"/>
  <c r="O276"/>
  <c r="N276"/>
  <c r="O275"/>
  <c r="N275"/>
  <c r="O274"/>
  <c r="N274"/>
  <c r="O273"/>
  <c r="N273"/>
  <c r="O272"/>
  <c r="N272"/>
  <c r="O271"/>
  <c r="N271"/>
  <c r="O270"/>
  <c r="N270"/>
  <c r="O269"/>
  <c r="N269"/>
  <c r="O268"/>
  <c r="N268"/>
  <c r="O267"/>
  <c r="N267"/>
  <c r="O266"/>
  <c r="N266"/>
  <c r="O265"/>
  <c r="N265"/>
  <c r="O264"/>
  <c r="N264"/>
  <c r="O263"/>
  <c r="N263"/>
  <c r="H241"/>
  <c r="H242" s="1"/>
  <c r="H13" s="1"/>
  <c r="G241"/>
  <c r="G242" s="1"/>
  <c r="G13" s="1"/>
  <c r="F241"/>
  <c r="F242" s="1"/>
  <c r="E241"/>
  <c r="E242" s="1"/>
  <c r="E13" s="1"/>
  <c r="D241"/>
  <c r="N241" s="1"/>
  <c r="O240"/>
  <c r="N240"/>
  <c r="O239"/>
  <c r="N239"/>
  <c r="O238"/>
  <c r="N238"/>
  <c r="O237"/>
  <c r="O241" s="1"/>
  <c r="O242" s="1"/>
  <c r="N237"/>
  <c r="P237" s="1"/>
  <c r="P12"/>
  <c r="P199"/>
  <c r="P198"/>
  <c r="P197"/>
  <c r="P190"/>
  <c r="P188"/>
  <c r="P187"/>
  <c r="P186"/>
  <c r="P185"/>
  <c r="P184"/>
  <c r="P183"/>
  <c r="P182"/>
  <c r="G146"/>
  <c r="F146"/>
  <c r="E146"/>
  <c r="D146"/>
  <c r="D9" s="1"/>
  <c r="O145"/>
  <c r="N145"/>
  <c r="O144"/>
  <c r="N144"/>
  <c r="O143"/>
  <c r="N143"/>
  <c r="O142"/>
  <c r="N142"/>
  <c r="O141"/>
  <c r="N141"/>
  <c r="O140"/>
  <c r="N140"/>
  <c r="O139"/>
  <c r="N139"/>
  <c r="O138"/>
  <c r="N138"/>
  <c r="O137"/>
  <c r="N137"/>
  <c r="O136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14"/>
  <c r="N114"/>
  <c r="O113"/>
  <c r="N113"/>
  <c r="O112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O100"/>
  <c r="N100"/>
  <c r="O99"/>
  <c r="N99"/>
  <c r="O98"/>
  <c r="N98"/>
  <c r="O97"/>
  <c r="N97"/>
  <c r="O96"/>
  <c r="N96"/>
  <c r="O95"/>
  <c r="N95"/>
  <c r="P87"/>
  <c r="P88" s="1"/>
  <c r="M87"/>
  <c r="M88" s="1"/>
  <c r="J87"/>
  <c r="I87"/>
  <c r="H87"/>
  <c r="H88" s="1"/>
  <c r="E87"/>
  <c r="D87"/>
  <c r="L86"/>
  <c r="J86"/>
  <c r="I86"/>
  <c r="I88" s="1"/>
  <c r="I8" s="1"/>
  <c r="E86"/>
  <c r="E88" s="1"/>
  <c r="E8" s="1"/>
  <c r="D86"/>
  <c r="D88" s="1"/>
  <c r="D8" s="1"/>
  <c r="O85"/>
  <c r="N85"/>
  <c r="L85"/>
  <c r="K85" s="1"/>
  <c r="G85"/>
  <c r="N84"/>
  <c r="L84"/>
  <c r="K84"/>
  <c r="G84"/>
  <c r="F84"/>
  <c r="O84" s="1"/>
  <c r="J83"/>
  <c r="I83"/>
  <c r="E83"/>
  <c r="D83"/>
  <c r="N82"/>
  <c r="L82"/>
  <c r="K82" s="1"/>
  <c r="K87" s="1"/>
  <c r="G82"/>
  <c r="G87" s="1"/>
  <c r="N81"/>
  <c r="N86" s="1"/>
  <c r="L81"/>
  <c r="K81"/>
  <c r="K86" s="1"/>
  <c r="G81"/>
  <c r="F81"/>
  <c r="O51"/>
  <c r="O6" s="1"/>
  <c r="N51"/>
  <c r="O50"/>
  <c r="N50"/>
  <c r="O49"/>
  <c r="N49"/>
  <c r="O48"/>
  <c r="N48"/>
  <c r="O47"/>
  <c r="N47"/>
  <c r="O46"/>
  <c r="N46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N31"/>
  <c r="O30"/>
  <c r="N30"/>
  <c r="O29"/>
  <c r="N29"/>
  <c r="O28"/>
  <c r="N28"/>
  <c r="O27"/>
  <c r="N27"/>
  <c r="O26"/>
  <c r="P18"/>
  <c r="N18"/>
  <c r="M18"/>
  <c r="L18"/>
  <c r="K18"/>
  <c r="J18"/>
  <c r="I18"/>
  <c r="H18"/>
  <c r="G18"/>
  <c r="F18"/>
  <c r="E18"/>
  <c r="D18"/>
  <c r="M17"/>
  <c r="L17"/>
  <c r="K17"/>
  <c r="J17"/>
  <c r="I17"/>
  <c r="G17"/>
  <c r="F17"/>
  <c r="E17"/>
  <c r="D17"/>
  <c r="N16"/>
  <c r="M16"/>
  <c r="L16"/>
  <c r="K16"/>
  <c r="J16"/>
  <c r="I16"/>
  <c r="H16"/>
  <c r="G16"/>
  <c r="F16"/>
  <c r="E16"/>
  <c r="D16"/>
  <c r="K15"/>
  <c r="J15"/>
  <c r="I15"/>
  <c r="F15"/>
  <c r="D15"/>
  <c r="N14"/>
  <c r="L14"/>
  <c r="J14"/>
  <c r="I14"/>
  <c r="H14"/>
  <c r="G14"/>
  <c r="F14"/>
  <c r="E14"/>
  <c r="D14"/>
  <c r="M13"/>
  <c r="L13"/>
  <c r="K13"/>
  <c r="J13"/>
  <c r="I13"/>
  <c r="O12"/>
  <c r="N12"/>
  <c r="M12"/>
  <c r="L12"/>
  <c r="K12"/>
  <c r="J12"/>
  <c r="I12"/>
  <c r="H12"/>
  <c r="G12"/>
  <c r="F12"/>
  <c r="E12"/>
  <c r="D12"/>
  <c r="N11"/>
  <c r="M11"/>
  <c r="L11"/>
  <c r="K11"/>
  <c r="J11"/>
  <c r="I11"/>
  <c r="H11"/>
  <c r="G11"/>
  <c r="F11"/>
  <c r="E11"/>
  <c r="D11"/>
  <c r="O10"/>
  <c r="D8" i="4" s="1"/>
  <c r="M10" i="3"/>
  <c r="L10"/>
  <c r="K10"/>
  <c r="J10"/>
  <c r="I10"/>
  <c r="H10"/>
  <c r="G10"/>
  <c r="F10"/>
  <c r="E10"/>
  <c r="D10"/>
  <c r="M9"/>
  <c r="L9"/>
  <c r="K9"/>
  <c r="J9"/>
  <c r="I9"/>
  <c r="G9"/>
  <c r="E9"/>
  <c r="M8"/>
  <c r="P7"/>
  <c r="O7"/>
  <c r="N7"/>
  <c r="M7"/>
  <c r="L7"/>
  <c r="K7"/>
  <c r="J7"/>
  <c r="I7"/>
  <c r="H7"/>
  <c r="G7"/>
  <c r="F7"/>
  <c r="E7"/>
  <c r="D7"/>
  <c r="N6"/>
  <c r="C4" i="4" s="1"/>
  <c r="M6" i="3"/>
  <c r="L6"/>
  <c r="K6"/>
  <c r="J6"/>
  <c r="I6"/>
  <c r="H6"/>
  <c r="G6"/>
  <c r="F6"/>
  <c r="E6"/>
  <c r="D6"/>
  <c r="O363" i="1"/>
  <c r="N363"/>
  <c r="O362"/>
  <c r="N362"/>
  <c r="O361"/>
  <c r="P361" s="1"/>
  <c r="N361"/>
  <c r="O354"/>
  <c r="O17" s="1"/>
  <c r="D14" i="2" s="1"/>
  <c r="N354" i="1"/>
  <c r="O353"/>
  <c r="N353"/>
  <c r="O352"/>
  <c r="N352"/>
  <c r="O351"/>
  <c r="N351"/>
  <c r="O350"/>
  <c r="N350"/>
  <c r="O349"/>
  <c r="N349"/>
  <c r="O348"/>
  <c r="N348"/>
  <c r="O347"/>
  <c r="N347"/>
  <c r="O346"/>
  <c r="N346"/>
  <c r="O345"/>
  <c r="N345"/>
  <c r="O344"/>
  <c r="N344"/>
  <c r="O343"/>
  <c r="N343"/>
  <c r="O342"/>
  <c r="N342"/>
  <c r="O341"/>
  <c r="N341"/>
  <c r="O340"/>
  <c r="N340"/>
  <c r="O333"/>
  <c r="O16" s="1"/>
  <c r="D13" i="2" s="1"/>
  <c r="N333" i="1"/>
  <c r="O332"/>
  <c r="N332"/>
  <c r="O331"/>
  <c r="N331"/>
  <c r="O330"/>
  <c r="N330"/>
  <c r="O329"/>
  <c r="N329"/>
  <c r="O328"/>
  <c r="N328"/>
  <c r="O327"/>
  <c r="N327"/>
  <c r="O326"/>
  <c r="N326"/>
  <c r="O325"/>
  <c r="N325"/>
  <c r="O324"/>
  <c r="N324"/>
  <c r="O323"/>
  <c r="N323"/>
  <c r="O322"/>
  <c r="N322"/>
  <c r="O321"/>
  <c r="N321"/>
  <c r="O320"/>
  <c r="N320"/>
  <c r="O319"/>
  <c r="N319"/>
  <c r="O318"/>
  <c r="N318"/>
  <c r="O317"/>
  <c r="N317"/>
  <c r="O316"/>
  <c r="N316"/>
  <c r="O308"/>
  <c r="O15" s="1"/>
  <c r="D12" i="2" s="1"/>
  <c r="N308" i="1"/>
  <c r="O307"/>
  <c r="N307"/>
  <c r="O306"/>
  <c r="N306"/>
  <c r="O305"/>
  <c r="N305"/>
  <c r="O304"/>
  <c r="N304"/>
  <c r="O303"/>
  <c r="N303"/>
  <c r="O302"/>
  <c r="N302"/>
  <c r="O301"/>
  <c r="N301"/>
  <c r="O300"/>
  <c r="N300"/>
  <c r="O299"/>
  <c r="N299"/>
  <c r="O298"/>
  <c r="N298"/>
  <c r="O297"/>
  <c r="N297"/>
  <c r="O296"/>
  <c r="N296"/>
  <c r="O295"/>
  <c r="N295"/>
  <c r="O294"/>
  <c r="N294"/>
  <c r="O293"/>
  <c r="N293"/>
  <c r="O292"/>
  <c r="N292"/>
  <c r="O291"/>
  <c r="N291"/>
  <c r="O290"/>
  <c r="N290"/>
  <c r="O289"/>
  <c r="N289"/>
  <c r="O288"/>
  <c r="N288"/>
  <c r="O287"/>
  <c r="N287"/>
  <c r="O280"/>
  <c r="N280"/>
  <c r="O279"/>
  <c r="N279"/>
  <c r="O278"/>
  <c r="N278"/>
  <c r="O277"/>
  <c r="N277"/>
  <c r="O276"/>
  <c r="N276"/>
  <c r="O275"/>
  <c r="N275"/>
  <c r="O274"/>
  <c r="N274"/>
  <c r="O273"/>
  <c r="N273"/>
  <c r="O272"/>
  <c r="N272"/>
  <c r="O271"/>
  <c r="N271"/>
  <c r="O270"/>
  <c r="N270"/>
  <c r="O269"/>
  <c r="N269"/>
  <c r="O268"/>
  <c r="N268"/>
  <c r="O267"/>
  <c r="N267"/>
  <c r="O266"/>
  <c r="N266"/>
  <c r="O265"/>
  <c r="N265"/>
  <c r="O264"/>
  <c r="N264"/>
  <c r="O263"/>
  <c r="N263"/>
  <c r="P14"/>
  <c r="L241"/>
  <c r="L242" s="1"/>
  <c r="L13" s="1"/>
  <c r="K242"/>
  <c r="K13" s="1"/>
  <c r="J241"/>
  <c r="J242" s="1"/>
  <c r="J13" s="1"/>
  <c r="I241"/>
  <c r="I242" s="1"/>
  <c r="I13" s="1"/>
  <c r="H241"/>
  <c r="H242" s="1"/>
  <c r="H13" s="1"/>
  <c r="G241"/>
  <c r="F241"/>
  <c r="F242" s="1"/>
  <c r="F13" s="1"/>
  <c r="E241"/>
  <c r="E242" s="1"/>
  <c r="E13" s="1"/>
  <c r="D241"/>
  <c r="D242" s="1"/>
  <c r="D13" s="1"/>
  <c r="O240"/>
  <c r="N240"/>
  <c r="O239"/>
  <c r="N239"/>
  <c r="O238"/>
  <c r="N238"/>
  <c r="O237"/>
  <c r="N237"/>
  <c r="N12"/>
  <c r="C9" i="2" s="1"/>
  <c r="P10" i="1"/>
  <c r="N146"/>
  <c r="N145"/>
  <c r="N144"/>
  <c r="P144" s="1"/>
  <c r="N143"/>
  <c r="N142"/>
  <c r="P142" s="1"/>
  <c r="N141"/>
  <c r="O140"/>
  <c r="N140"/>
  <c r="N139"/>
  <c r="N138"/>
  <c r="N137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14"/>
  <c r="N114"/>
  <c r="O113"/>
  <c r="N113"/>
  <c r="O112"/>
  <c r="P112" s="1"/>
  <c r="N112"/>
  <c r="O111"/>
  <c r="N111"/>
  <c r="O110"/>
  <c r="N110"/>
  <c r="O109"/>
  <c r="N109"/>
  <c r="O108"/>
  <c r="N108"/>
  <c r="O107"/>
  <c r="N107"/>
  <c r="O106"/>
  <c r="N106"/>
  <c r="O105"/>
  <c r="N105"/>
  <c r="O104"/>
  <c r="N104"/>
  <c r="O103"/>
  <c r="P103" s="1"/>
  <c r="N103"/>
  <c r="O102"/>
  <c r="N102"/>
  <c r="O101"/>
  <c r="N101"/>
  <c r="O100"/>
  <c r="N100"/>
  <c r="O99"/>
  <c r="N99"/>
  <c r="O98"/>
  <c r="N98"/>
  <c r="O97"/>
  <c r="N97"/>
  <c r="O96"/>
  <c r="N96"/>
  <c r="O95"/>
  <c r="P95" s="1"/>
  <c r="N95"/>
  <c r="G87"/>
  <c r="F87"/>
  <c r="E87"/>
  <c r="D87"/>
  <c r="G86"/>
  <c r="G88" s="1"/>
  <c r="F86"/>
  <c r="E86"/>
  <c r="E88" s="1"/>
  <c r="D86"/>
  <c r="D88" s="1"/>
  <c r="O85"/>
  <c r="N85"/>
  <c r="O84"/>
  <c r="N84"/>
  <c r="G83"/>
  <c r="F83"/>
  <c r="E83"/>
  <c r="D83"/>
  <c r="O82"/>
  <c r="N82"/>
  <c r="O81"/>
  <c r="N81"/>
  <c r="N51"/>
  <c r="N6" s="1"/>
  <c r="C3" i="2" s="1"/>
  <c r="N50" i="1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18"/>
  <c r="M18"/>
  <c r="L18"/>
  <c r="K18"/>
  <c r="J18"/>
  <c r="I18"/>
  <c r="H18"/>
  <c r="G18"/>
  <c r="F18"/>
  <c r="E18"/>
  <c r="D18"/>
  <c r="N17"/>
  <c r="M17"/>
  <c r="L17"/>
  <c r="K17"/>
  <c r="J17"/>
  <c r="I17"/>
  <c r="G17"/>
  <c r="F17"/>
  <c r="E17"/>
  <c r="D17"/>
  <c r="N16"/>
  <c r="C13" i="2" s="1"/>
  <c r="M16" i="1"/>
  <c r="L16"/>
  <c r="K16"/>
  <c r="J16"/>
  <c r="I16"/>
  <c r="H16"/>
  <c r="G16"/>
  <c r="F16"/>
  <c r="E16"/>
  <c r="D16"/>
  <c r="N15"/>
  <c r="M15"/>
  <c r="L15"/>
  <c r="K15"/>
  <c r="J15"/>
  <c r="I15"/>
  <c r="H15"/>
  <c r="G15"/>
  <c r="F15"/>
  <c r="E15"/>
  <c r="D15"/>
  <c r="O14"/>
  <c r="N14"/>
  <c r="M14"/>
  <c r="L14"/>
  <c r="K14"/>
  <c r="J14"/>
  <c r="I14"/>
  <c r="H14"/>
  <c r="G14"/>
  <c r="F14"/>
  <c r="E14"/>
  <c r="D14"/>
  <c r="O12"/>
  <c r="M12"/>
  <c r="L12"/>
  <c r="K12"/>
  <c r="J12"/>
  <c r="I12"/>
  <c r="H12"/>
  <c r="G12"/>
  <c r="F12"/>
  <c r="E12"/>
  <c r="D12"/>
  <c r="N11"/>
  <c r="C8" i="2" s="1"/>
  <c r="J11" i="1"/>
  <c r="I11"/>
  <c r="G11"/>
  <c r="E11"/>
  <c r="D11"/>
  <c r="O10"/>
  <c r="N10"/>
  <c r="M10"/>
  <c r="L10"/>
  <c r="K10"/>
  <c r="J10"/>
  <c r="I10"/>
  <c r="H10"/>
  <c r="G10"/>
  <c r="F10"/>
  <c r="E10"/>
  <c r="D10"/>
  <c r="O9"/>
  <c r="N9"/>
  <c r="C6" i="2" s="1"/>
  <c r="M9" i="1"/>
  <c r="L9"/>
  <c r="K9"/>
  <c r="J9"/>
  <c r="I9"/>
  <c r="H9"/>
  <c r="G9"/>
  <c r="F9"/>
  <c r="E9"/>
  <c r="D9"/>
  <c r="M8"/>
  <c r="L8"/>
  <c r="K8"/>
  <c r="J8"/>
  <c r="I8"/>
  <c r="H8"/>
  <c r="G8"/>
  <c r="E8"/>
  <c r="N7"/>
  <c r="M7"/>
  <c r="L7"/>
  <c r="K7"/>
  <c r="J7"/>
  <c r="I7"/>
  <c r="H7"/>
  <c r="G7"/>
  <c r="F7"/>
  <c r="E7"/>
  <c r="D7"/>
  <c r="O6"/>
  <c r="D3" i="2" s="1"/>
  <c r="M6" i="1"/>
  <c r="L6"/>
  <c r="K6"/>
  <c r="J6"/>
  <c r="I6"/>
  <c r="I19" s="1"/>
  <c r="G6"/>
  <c r="F6"/>
  <c r="E6"/>
  <c r="E19" s="1"/>
  <c r="D6"/>
  <c r="N87" l="1"/>
  <c r="P81"/>
  <c r="O83"/>
  <c r="O86"/>
  <c r="N83"/>
  <c r="N361" i="5"/>
  <c r="L361" i="7"/>
  <c r="D242"/>
  <c r="N241"/>
  <c r="F242"/>
  <c r="O241"/>
  <c r="P241" s="1"/>
  <c r="M88"/>
  <c r="M8" s="1"/>
  <c r="P46" i="9"/>
  <c r="N308" i="3"/>
  <c r="O306"/>
  <c r="P296"/>
  <c r="N242"/>
  <c r="P242" s="1"/>
  <c r="P241"/>
  <c r="P347"/>
  <c r="P140" i="1"/>
  <c r="P134"/>
  <c r="P130"/>
  <c r="P125"/>
  <c r="P114"/>
  <c r="P110"/>
  <c r="P101"/>
  <c r="P99"/>
  <c r="P97"/>
  <c r="P132"/>
  <c r="P108"/>
  <c r="P122"/>
  <c r="O12" i="5"/>
  <c r="D8" i="6" s="1"/>
  <c r="I242" i="9"/>
  <c r="N241"/>
  <c r="L242"/>
  <c r="O241"/>
  <c r="P241" s="1"/>
  <c r="M241"/>
  <c r="O6"/>
  <c r="D2" i="10" s="1"/>
  <c r="O6" i="5"/>
  <c r="D2" i="6" s="1"/>
  <c r="P47" i="3"/>
  <c r="P35"/>
  <c r="P44"/>
  <c r="P41"/>
  <c r="P37"/>
  <c r="P27"/>
  <c r="P32"/>
  <c r="O143" i="9"/>
  <c r="O142"/>
  <c r="P106" i="1"/>
  <c r="P121" i="3"/>
  <c r="P125"/>
  <c r="P130"/>
  <c r="P134"/>
  <c r="P140"/>
  <c r="P142"/>
  <c r="P102"/>
  <c r="P107"/>
  <c r="P110"/>
  <c r="P112"/>
  <c r="P100"/>
  <c r="P98"/>
  <c r="P96"/>
  <c r="P362" i="1"/>
  <c r="P342" i="3"/>
  <c r="N352"/>
  <c r="P352" s="1"/>
  <c r="N307"/>
  <c r="N355"/>
  <c r="N17" s="1"/>
  <c r="P26"/>
  <c r="P31"/>
  <c r="P36"/>
  <c r="P40"/>
  <c r="P42"/>
  <c r="P46"/>
  <c r="G83"/>
  <c r="L83"/>
  <c r="F82"/>
  <c r="N87"/>
  <c r="N88" s="1"/>
  <c r="N8" s="1"/>
  <c r="G86"/>
  <c r="J88"/>
  <c r="J8" s="1"/>
  <c r="P95"/>
  <c r="P97"/>
  <c r="P99"/>
  <c r="P101"/>
  <c r="P106"/>
  <c r="P109"/>
  <c r="P111"/>
  <c r="P114"/>
  <c r="P122"/>
  <c r="P126"/>
  <c r="P131"/>
  <c r="P135"/>
  <c r="P141"/>
  <c r="P143"/>
  <c r="N304"/>
  <c r="N306"/>
  <c r="P306" s="1"/>
  <c r="P238"/>
  <c r="P240"/>
  <c r="P333" i="1"/>
  <c r="P16" s="1"/>
  <c r="P331"/>
  <c r="P323"/>
  <c r="P319"/>
  <c r="P327"/>
  <c r="P325"/>
  <c r="P321"/>
  <c r="P317"/>
  <c r="P318" i="3"/>
  <c r="P326"/>
  <c r="P329"/>
  <c r="P332"/>
  <c r="P320"/>
  <c r="P331"/>
  <c r="P327"/>
  <c r="N16" i="7"/>
  <c r="C12" i="8" s="1"/>
  <c r="N333" i="5"/>
  <c r="N16" s="1"/>
  <c r="C12" i="6" s="1"/>
  <c r="P343" i="3"/>
  <c r="P350"/>
  <c r="P352" i="1"/>
  <c r="P350"/>
  <c r="P347"/>
  <c r="P345"/>
  <c r="P343"/>
  <c r="P341"/>
  <c r="P299" i="3"/>
  <c r="P280"/>
  <c r="N309"/>
  <c r="N15" s="1"/>
  <c r="C13" i="4" s="1"/>
  <c r="M309" i="3"/>
  <c r="M15" s="1"/>
  <c r="O309"/>
  <c r="O15" s="1"/>
  <c r="D13" i="4" s="1"/>
  <c r="P278" i="3"/>
  <c r="N305"/>
  <c r="M305"/>
  <c r="O305"/>
  <c r="P277"/>
  <c r="O304"/>
  <c r="P304" s="1"/>
  <c r="P308" i="1"/>
  <c r="P15" s="1"/>
  <c r="P306"/>
  <c r="P304"/>
  <c r="P302"/>
  <c r="O87"/>
  <c r="P96"/>
  <c r="P98"/>
  <c r="P100"/>
  <c r="P102"/>
  <c r="P104"/>
  <c r="P107"/>
  <c r="P109"/>
  <c r="P111"/>
  <c r="P113"/>
  <c r="P121"/>
  <c r="P123"/>
  <c r="P126"/>
  <c r="P131"/>
  <c r="P133"/>
  <c r="P135"/>
  <c r="P141"/>
  <c r="P143"/>
  <c r="P146"/>
  <c r="P9" s="1"/>
  <c r="P264"/>
  <c r="P274"/>
  <c r="P276"/>
  <c r="P278"/>
  <c r="P280"/>
  <c r="P318"/>
  <c r="P322"/>
  <c r="P326"/>
  <c r="P328"/>
  <c r="P330"/>
  <c r="P332"/>
  <c r="P340"/>
  <c r="P342"/>
  <c r="P344"/>
  <c r="P346"/>
  <c r="P349"/>
  <c r="P351"/>
  <c r="P354"/>
  <c r="P17" s="1"/>
  <c r="P297"/>
  <c r="P295"/>
  <c r="P289"/>
  <c r="P293"/>
  <c r="P291"/>
  <c r="P299"/>
  <c r="P288"/>
  <c r="P290"/>
  <c r="P292"/>
  <c r="P294"/>
  <c r="P296"/>
  <c r="P298"/>
  <c r="P300"/>
  <c r="P303"/>
  <c r="P305"/>
  <c r="P307"/>
  <c r="P265"/>
  <c r="P275"/>
  <c r="P277"/>
  <c r="P279"/>
  <c r="J19" i="3"/>
  <c r="P50" i="1"/>
  <c r="P48"/>
  <c r="P46"/>
  <c r="P43"/>
  <c r="P41"/>
  <c r="P35"/>
  <c r="P33"/>
  <c r="P39"/>
  <c r="P37"/>
  <c r="P31"/>
  <c r="P29"/>
  <c r="P27"/>
  <c r="P26"/>
  <c r="P28"/>
  <c r="P30"/>
  <c r="P32"/>
  <c r="P34"/>
  <c r="P36"/>
  <c r="P38"/>
  <c r="P40"/>
  <c r="P42"/>
  <c r="P47"/>
  <c r="P49"/>
  <c r="P51" i="9"/>
  <c r="P6" s="1"/>
  <c r="P49"/>
  <c r="P48"/>
  <c r="P47"/>
  <c r="P35"/>
  <c r="P33"/>
  <c r="P32"/>
  <c r="P44"/>
  <c r="P43"/>
  <c r="P42"/>
  <c r="P41"/>
  <c r="P40"/>
  <c r="P39"/>
  <c r="P38"/>
  <c r="P37"/>
  <c r="P36"/>
  <c r="P31"/>
  <c r="P30"/>
  <c r="P29"/>
  <c r="P28"/>
  <c r="P27"/>
  <c r="P26"/>
  <c r="P34"/>
  <c r="P239" i="1"/>
  <c r="P237"/>
  <c r="J19"/>
  <c r="P238"/>
  <c r="P240"/>
  <c r="P85"/>
  <c r="P84"/>
  <c r="P83"/>
  <c r="P82"/>
  <c r="P85" i="9"/>
  <c r="P84"/>
  <c r="P81"/>
  <c r="P82"/>
  <c r="N8"/>
  <c r="C4" i="10" s="1"/>
  <c r="P84" i="7"/>
  <c r="P81"/>
  <c r="P133" i="9"/>
  <c r="P132"/>
  <c r="E144" i="5"/>
  <c r="E146" i="9"/>
  <c r="P131"/>
  <c r="P130"/>
  <c r="P126"/>
  <c r="P114"/>
  <c r="P113"/>
  <c r="P112"/>
  <c r="P111"/>
  <c r="P110"/>
  <c r="P109"/>
  <c r="P108"/>
  <c r="P107"/>
  <c r="P106"/>
  <c r="P105"/>
  <c r="P104"/>
  <c r="P103"/>
  <c r="P102"/>
  <c r="P125"/>
  <c r="P122"/>
  <c r="P101"/>
  <c r="P100"/>
  <c r="P99"/>
  <c r="P98"/>
  <c r="P97"/>
  <c r="P96"/>
  <c r="P95"/>
  <c r="P134"/>
  <c r="E141" i="5"/>
  <c r="J146" i="9"/>
  <c r="J141" i="5"/>
  <c r="N142" i="9"/>
  <c r="N142" i="5" s="1"/>
  <c r="J142"/>
  <c r="N143" i="9"/>
  <c r="N143" i="5" s="1"/>
  <c r="J143"/>
  <c r="N144" i="9"/>
  <c r="N144" i="5" s="1"/>
  <c r="J144"/>
  <c r="N145" i="9"/>
  <c r="N145" i="5" s="1"/>
  <c r="J145"/>
  <c r="D146" i="9"/>
  <c r="D141" i="5"/>
  <c r="I141"/>
  <c r="K146" i="9"/>
  <c r="K141" i="5"/>
  <c r="L141"/>
  <c r="L142"/>
  <c r="L143"/>
  <c r="G146" i="9"/>
  <c r="G141" i="5"/>
  <c r="F146" i="9"/>
  <c r="H146" s="1"/>
  <c r="H9" s="1"/>
  <c r="F141" i="5"/>
  <c r="F142"/>
  <c r="F143"/>
  <c r="F144"/>
  <c r="F145"/>
  <c r="N9" i="7"/>
  <c r="C5" i="8" s="1"/>
  <c r="O83" i="7"/>
  <c r="O83" i="5"/>
  <c r="I88" i="7"/>
  <c r="K88"/>
  <c r="J242"/>
  <c r="J241" i="5"/>
  <c r="L242" i="7"/>
  <c r="L242" i="5" s="1"/>
  <c r="L13" s="1"/>
  <c r="L241"/>
  <c r="O249"/>
  <c r="O250"/>
  <c r="O251"/>
  <c r="O252"/>
  <c r="O253"/>
  <c r="E255"/>
  <c r="G255"/>
  <c r="J255"/>
  <c r="L255"/>
  <c r="O263"/>
  <c r="P264" i="7"/>
  <c r="O264" i="5"/>
  <c r="P265" i="7"/>
  <c r="O265" i="5"/>
  <c r="P266" i="7"/>
  <c r="O266" i="5"/>
  <c r="O267"/>
  <c r="O269"/>
  <c r="O271"/>
  <c r="P273" i="7"/>
  <c r="O273" i="5"/>
  <c r="P275" i="7"/>
  <c r="O275" i="5"/>
  <c r="P277" i="7"/>
  <c r="O277" i="5"/>
  <c r="P291" i="7"/>
  <c r="P295"/>
  <c r="P298"/>
  <c r="P302"/>
  <c r="P307"/>
  <c r="P319"/>
  <c r="P321"/>
  <c r="P322" i="5"/>
  <c r="P323" i="7"/>
  <c r="P325"/>
  <c r="P326" i="5"/>
  <c r="P327" i="7"/>
  <c r="P328" i="5"/>
  <c r="P329" i="7"/>
  <c r="P331"/>
  <c r="P332"/>
  <c r="P340"/>
  <c r="P341"/>
  <c r="P342"/>
  <c r="P343"/>
  <c r="P344"/>
  <c r="P345"/>
  <c r="P346"/>
  <c r="P347"/>
  <c r="P349"/>
  <c r="P351"/>
  <c r="P352"/>
  <c r="E363"/>
  <c r="G363"/>
  <c r="I363"/>
  <c r="K363"/>
  <c r="H16"/>
  <c r="O333"/>
  <c r="O333" i="5" s="1"/>
  <c r="P146" i="7"/>
  <c r="P9" s="1"/>
  <c r="J88"/>
  <c r="L88"/>
  <c r="O87"/>
  <c r="O87" i="5"/>
  <c r="O209"/>
  <c r="P209" s="1"/>
  <c r="O210"/>
  <c r="P210" s="1"/>
  <c r="O211"/>
  <c r="P211" s="1"/>
  <c r="O212"/>
  <c r="P212" s="1"/>
  <c r="O213"/>
  <c r="P213" s="1"/>
  <c r="O214"/>
  <c r="P214" s="1"/>
  <c r="O215"/>
  <c r="P215" s="1"/>
  <c r="O216"/>
  <c r="P216" s="1"/>
  <c r="O217"/>
  <c r="O218"/>
  <c r="P218" s="1"/>
  <c r="O219"/>
  <c r="P219" s="1"/>
  <c r="O220"/>
  <c r="P220" s="1"/>
  <c r="O221"/>
  <c r="P221" s="1"/>
  <c r="O222"/>
  <c r="P222" s="1"/>
  <c r="O223"/>
  <c r="P223" s="1"/>
  <c r="O224"/>
  <c r="P224" s="1"/>
  <c r="O225"/>
  <c r="P225" s="1"/>
  <c r="O226"/>
  <c r="P226" s="1"/>
  <c r="O227"/>
  <c r="P227" s="1"/>
  <c r="O228"/>
  <c r="P228" s="1"/>
  <c r="O229"/>
  <c r="P12" i="7"/>
  <c r="O230" i="5"/>
  <c r="I242" i="7"/>
  <c r="I241" i="5"/>
  <c r="K242" i="7"/>
  <c r="K241" i="5"/>
  <c r="N249"/>
  <c r="D255"/>
  <c r="F255"/>
  <c r="I255"/>
  <c r="K255"/>
  <c r="P268" i="7"/>
  <c r="N268" i="5"/>
  <c r="P270" i="7"/>
  <c r="N270" i="5"/>
  <c r="P272" i="7"/>
  <c r="N272" i="5"/>
  <c r="P274" i="7"/>
  <c r="N274" i="5"/>
  <c r="P276" i="7"/>
  <c r="N276" i="5"/>
  <c r="N278"/>
  <c r="N280"/>
  <c r="P294" i="7"/>
  <c r="P296"/>
  <c r="P301"/>
  <c r="P303"/>
  <c r="P316"/>
  <c r="P317"/>
  <c r="P318"/>
  <c r="P320"/>
  <c r="P322"/>
  <c r="P325" i="5"/>
  <c r="P326" i="7"/>
  <c r="P328"/>
  <c r="P330"/>
  <c r="P350"/>
  <c r="N362"/>
  <c r="N362" i="5" s="1"/>
  <c r="D363" i="7"/>
  <c r="F363"/>
  <c r="J363"/>
  <c r="P82"/>
  <c r="P85"/>
  <c r="N308"/>
  <c r="H26" i="5"/>
  <c r="M26"/>
  <c r="H27"/>
  <c r="M27"/>
  <c r="H28"/>
  <c r="M28"/>
  <c r="H29"/>
  <c r="M29"/>
  <c r="H30"/>
  <c r="H32"/>
  <c r="M32"/>
  <c r="H33"/>
  <c r="M33"/>
  <c r="H34"/>
  <c r="M34"/>
  <c r="H36"/>
  <c r="M36"/>
  <c r="M37"/>
  <c r="H38"/>
  <c r="M38"/>
  <c r="H39"/>
  <c r="H41"/>
  <c r="H42"/>
  <c r="M42"/>
  <c r="H43"/>
  <c r="H46"/>
  <c r="M46"/>
  <c r="H47"/>
  <c r="M47"/>
  <c r="H48"/>
  <c r="M48"/>
  <c r="H49"/>
  <c r="M49"/>
  <c r="H50"/>
  <c r="H51"/>
  <c r="H6" s="1"/>
  <c r="M51"/>
  <c r="M6" s="1"/>
  <c r="H96"/>
  <c r="H103"/>
  <c r="H121"/>
  <c r="M121"/>
  <c r="H122"/>
  <c r="M122"/>
  <c r="H125"/>
  <c r="M125"/>
  <c r="H131"/>
  <c r="M131"/>
  <c r="H132"/>
  <c r="M132"/>
  <c r="H133"/>
  <c r="H134"/>
  <c r="M134"/>
  <c r="H143"/>
  <c r="M143"/>
  <c r="H145"/>
  <c r="N10"/>
  <c r="C6" i="6" s="1"/>
  <c r="H180" i="5"/>
  <c r="M183"/>
  <c r="M185"/>
  <c r="H188"/>
  <c r="P188"/>
  <c r="H191"/>
  <c r="H192"/>
  <c r="P192"/>
  <c r="M193"/>
  <c r="H194"/>
  <c r="P194"/>
  <c r="P195"/>
  <c r="M238"/>
  <c r="M239"/>
  <c r="M240"/>
  <c r="M280"/>
  <c r="H291"/>
  <c r="H294"/>
  <c r="M296"/>
  <c r="H298"/>
  <c r="H301"/>
  <c r="H302"/>
  <c r="H321"/>
  <c r="M321"/>
  <c r="P321"/>
  <c r="H342"/>
  <c r="M343"/>
  <c r="M344"/>
  <c r="H345"/>
  <c r="M345"/>
  <c r="H346"/>
  <c r="M346"/>
  <c r="M347"/>
  <c r="H349"/>
  <c r="M349"/>
  <c r="M41"/>
  <c r="M43"/>
  <c r="M95"/>
  <c r="M96"/>
  <c r="H104"/>
  <c r="H105"/>
  <c r="M107"/>
  <c r="H108"/>
  <c r="M108"/>
  <c r="H110"/>
  <c r="M110"/>
  <c r="H111"/>
  <c r="M111"/>
  <c r="H112"/>
  <c r="M112"/>
  <c r="H113"/>
  <c r="H114"/>
  <c r="M114"/>
  <c r="H126"/>
  <c r="H130"/>
  <c r="H135"/>
  <c r="M135"/>
  <c r="H140"/>
  <c r="M140"/>
  <c r="H142"/>
  <c r="M142"/>
  <c r="H144"/>
  <c r="H183"/>
  <c r="H185"/>
  <c r="M188"/>
  <c r="H193"/>
  <c r="M194"/>
  <c r="H195"/>
  <c r="P265"/>
  <c r="H274"/>
  <c r="H276"/>
  <c r="M277"/>
  <c r="P291"/>
  <c r="P294"/>
  <c r="H296"/>
  <c r="M298"/>
  <c r="M322"/>
  <c r="H325"/>
  <c r="M325"/>
  <c r="H326"/>
  <c r="M326"/>
  <c r="M342"/>
  <c r="P83" i="9"/>
  <c r="M14"/>
  <c r="P87"/>
  <c r="N146"/>
  <c r="N9" s="1"/>
  <c r="P86"/>
  <c r="H8"/>
  <c r="N141"/>
  <c r="N141" i="5" s="1"/>
  <c r="L146" i="9"/>
  <c r="O263"/>
  <c r="O264"/>
  <c r="O307" s="1"/>
  <c r="G265"/>
  <c r="L265"/>
  <c r="O266"/>
  <c r="O267"/>
  <c r="G268"/>
  <c r="G308" s="1"/>
  <c r="G15" s="1"/>
  <c r="L268"/>
  <c r="L308" s="1"/>
  <c r="L15" s="1"/>
  <c r="O269"/>
  <c r="O273" s="1"/>
  <c r="O270"/>
  <c r="O274"/>
  <c r="O276" s="1"/>
  <c r="O277"/>
  <c r="O280" s="1"/>
  <c r="O287"/>
  <c r="O290" s="1"/>
  <c r="O291"/>
  <c r="O294" s="1"/>
  <c r="O295"/>
  <c r="O298" s="1"/>
  <c r="O299"/>
  <c r="O302" s="1"/>
  <c r="O316"/>
  <c r="O317"/>
  <c r="O330" s="1"/>
  <c r="O318"/>
  <c r="O331" s="1"/>
  <c r="G319"/>
  <c r="G333" s="1"/>
  <c r="G16" s="1"/>
  <c r="L319"/>
  <c r="L333" s="1"/>
  <c r="L16" s="1"/>
  <c r="O320"/>
  <c r="O323" s="1"/>
  <c r="O324"/>
  <c r="O327"/>
  <c r="O332" s="1"/>
  <c r="O340"/>
  <c r="O341"/>
  <c r="G342"/>
  <c r="L342"/>
  <c r="O343"/>
  <c r="O344"/>
  <c r="O352" s="1"/>
  <c r="O346"/>
  <c r="O348"/>
  <c r="O353" s="1"/>
  <c r="N14"/>
  <c r="F265"/>
  <c r="K265"/>
  <c r="N265"/>
  <c r="F268"/>
  <c r="F308" s="1"/>
  <c r="F15" s="1"/>
  <c r="K268"/>
  <c r="K308" s="1"/>
  <c r="K15" s="1"/>
  <c r="N268"/>
  <c r="N308" s="1"/>
  <c r="N15" s="1"/>
  <c r="F319"/>
  <c r="F333" s="1"/>
  <c r="F16" s="1"/>
  <c r="K319"/>
  <c r="K333" s="1"/>
  <c r="K16" s="1"/>
  <c r="N319"/>
  <c r="N333" s="1"/>
  <c r="N16" s="1"/>
  <c r="F342"/>
  <c r="K342"/>
  <c r="N342"/>
  <c r="P87" i="7"/>
  <c r="H8"/>
  <c r="F8"/>
  <c r="D13"/>
  <c r="L13"/>
  <c r="P333"/>
  <c r="P16" s="1"/>
  <c r="O16"/>
  <c r="D12" i="8" s="1"/>
  <c r="P83" i="7"/>
  <c r="O86"/>
  <c r="N241" i="5"/>
  <c r="M16" i="7"/>
  <c r="N8"/>
  <c r="C4" i="8" s="1"/>
  <c r="M241" i="7"/>
  <c r="M242" s="1"/>
  <c r="M13" s="1"/>
  <c r="P6" i="5"/>
  <c r="P26"/>
  <c r="H97"/>
  <c r="H99"/>
  <c r="M99"/>
  <c r="H101"/>
  <c r="M101"/>
  <c r="H37"/>
  <c r="O81"/>
  <c r="H95"/>
  <c r="P95"/>
  <c r="M97"/>
  <c r="M98"/>
  <c r="M100"/>
  <c r="H106"/>
  <c r="M102"/>
  <c r="P238"/>
  <c r="P239"/>
  <c r="P240"/>
  <c r="H197"/>
  <c r="M197"/>
  <c r="P197"/>
  <c r="N7"/>
  <c r="C3" i="6" s="1"/>
  <c r="H98" i="5"/>
  <c r="H100"/>
  <c r="H102"/>
  <c r="M106"/>
  <c r="H109"/>
  <c r="H198"/>
  <c r="M198"/>
  <c r="H199"/>
  <c r="M199"/>
  <c r="P199"/>
  <c r="P200"/>
  <c r="P201"/>
  <c r="H186"/>
  <c r="M186"/>
  <c r="P186"/>
  <c r="H190"/>
  <c r="M190"/>
  <c r="P190"/>
  <c r="M196"/>
  <c r="P251"/>
  <c r="M249"/>
  <c r="H264"/>
  <c r="H307"/>
  <c r="H266"/>
  <c r="M303"/>
  <c r="H329"/>
  <c r="M329"/>
  <c r="P329"/>
  <c r="M350"/>
  <c r="H107"/>
  <c r="M109"/>
  <c r="M141"/>
  <c r="M177"/>
  <c r="H178"/>
  <c r="P178"/>
  <c r="M184"/>
  <c r="H187"/>
  <c r="P187"/>
  <c r="M192"/>
  <c r="H196"/>
  <c r="P196"/>
  <c r="H201"/>
  <c r="H249"/>
  <c r="H250"/>
  <c r="P250"/>
  <c r="P252"/>
  <c r="P253"/>
  <c r="H265"/>
  <c r="E15"/>
  <c r="J15"/>
  <c r="P266"/>
  <c r="H268"/>
  <c r="P268"/>
  <c r="P275"/>
  <c r="P277"/>
  <c r="P295"/>
  <c r="H330"/>
  <c r="M330"/>
  <c r="P330"/>
  <c r="H331"/>
  <c r="M331"/>
  <c r="P331"/>
  <c r="H323"/>
  <c r="M323"/>
  <c r="P323"/>
  <c r="P332"/>
  <c r="H351"/>
  <c r="M351"/>
  <c r="H141"/>
  <c r="H177"/>
  <c r="P177"/>
  <c r="M178"/>
  <c r="H184"/>
  <c r="P184"/>
  <c r="M187"/>
  <c r="M237"/>
  <c r="P237"/>
  <c r="M250"/>
  <c r="H251"/>
  <c r="M251"/>
  <c r="M252"/>
  <c r="M253"/>
  <c r="I15"/>
  <c r="K15"/>
  <c r="M305"/>
  <c r="P298"/>
  <c r="P301"/>
  <c r="P302"/>
  <c r="H328"/>
  <c r="H332"/>
  <c r="P342"/>
  <c r="P343"/>
  <c r="P345"/>
  <c r="P346"/>
  <c r="P347"/>
  <c r="P349"/>
  <c r="P274"/>
  <c r="H275"/>
  <c r="P276"/>
  <c r="H277"/>
  <c r="H295"/>
  <c r="P296"/>
  <c r="H316"/>
  <c r="P316"/>
  <c r="M317"/>
  <c r="H318"/>
  <c r="P318"/>
  <c r="H320"/>
  <c r="P320"/>
  <c r="M328"/>
  <c r="M340"/>
  <c r="H341"/>
  <c r="H343"/>
  <c r="M352"/>
  <c r="M316"/>
  <c r="H317"/>
  <c r="P317"/>
  <c r="M318"/>
  <c r="M320"/>
  <c r="P327"/>
  <c r="N17"/>
  <c r="C13" i="6" s="1"/>
  <c r="M341" i="5"/>
  <c r="N88" i="1"/>
  <c r="N8" s="1"/>
  <c r="C5" i="2" s="1"/>
  <c r="D8" i="1"/>
  <c r="P363"/>
  <c r="P18" s="1"/>
  <c r="O18"/>
  <c r="D15" i="2" s="1"/>
  <c r="P86" i="1"/>
  <c r="N86"/>
  <c r="F88"/>
  <c r="P12"/>
  <c r="N242"/>
  <c r="N13" s="1"/>
  <c r="N19" s="1"/>
  <c r="M242"/>
  <c r="M13" s="1"/>
  <c r="P7"/>
  <c r="O7"/>
  <c r="G242"/>
  <c r="G13" s="1"/>
  <c r="G19" s="1"/>
  <c r="O241"/>
  <c r="F13" i="3"/>
  <c r="D19" i="1"/>
  <c r="P51"/>
  <c r="P6" s="1"/>
  <c r="P87"/>
  <c r="M241"/>
  <c r="P51" i="3"/>
  <c r="D4" i="4"/>
  <c r="F87" i="3"/>
  <c r="O82"/>
  <c r="O87" s="1"/>
  <c r="O146"/>
  <c r="F9"/>
  <c r="P202"/>
  <c r="P11" s="1"/>
  <c r="O11"/>
  <c r="D9" i="4" s="1"/>
  <c r="P334" i="3"/>
  <c r="P16" s="1"/>
  <c r="O16"/>
  <c r="D14" i="4" s="1"/>
  <c r="F86" i="3"/>
  <c r="F88" s="1"/>
  <c r="F8" s="1"/>
  <c r="F19" s="1"/>
  <c r="O81"/>
  <c r="P355"/>
  <c r="P17" s="1"/>
  <c r="O17"/>
  <c r="D15" i="4" s="1"/>
  <c r="K83" i="3"/>
  <c r="N146"/>
  <c r="N9" s="1"/>
  <c r="C7" i="4" s="1"/>
  <c r="P10" i="3"/>
  <c r="D242"/>
  <c r="P305"/>
  <c r="P309"/>
  <c r="P15" s="1"/>
  <c r="N241" i="1"/>
  <c r="O242"/>
  <c r="E19" i="3"/>
  <c r="I19"/>
  <c r="K88"/>
  <c r="K8" s="1"/>
  <c r="L87"/>
  <c r="L88" s="1"/>
  <c r="L8" s="1"/>
  <c r="L19" s="1"/>
  <c r="F83"/>
  <c r="N83"/>
  <c r="G88"/>
  <c r="G8" s="1"/>
  <c r="G19" s="1"/>
  <c r="M304"/>
  <c r="M306"/>
  <c r="J18" i="7" l="1"/>
  <c r="J363" i="5"/>
  <c r="J18" s="1"/>
  <c r="G18" i="7"/>
  <c r="G363" i="5"/>
  <c r="G18" s="1"/>
  <c r="E18" i="7"/>
  <c r="E363" i="5"/>
  <c r="E18" s="1"/>
  <c r="F13" i="7"/>
  <c r="O242"/>
  <c r="P242" s="1"/>
  <c r="N242"/>
  <c r="O361"/>
  <c r="L361" i="5"/>
  <c r="L362" i="7"/>
  <c r="N242" i="9"/>
  <c r="N13" s="1"/>
  <c r="C9" i="10" s="1"/>
  <c r="I13" i="9"/>
  <c r="O242"/>
  <c r="P242" s="1"/>
  <c r="M242"/>
  <c r="M13" s="1"/>
  <c r="L13"/>
  <c r="M241" i="5"/>
  <c r="O146" i="9"/>
  <c r="L146" i="5"/>
  <c r="L9" s="1"/>
  <c r="M146" i="9"/>
  <c r="N15" i="7"/>
  <c r="C11" i="8" s="1"/>
  <c r="N308" i="5"/>
  <c r="K18" i="7"/>
  <c r="K363" i="5"/>
  <c r="K18" s="1"/>
  <c r="I18" i="7"/>
  <c r="I363" i="5"/>
  <c r="F18" i="7"/>
  <c r="F363" i="5"/>
  <c r="F18" s="1"/>
  <c r="D18" i="7"/>
  <c r="D363" i="5"/>
  <c r="O255"/>
  <c r="I146"/>
  <c r="I9" s="1"/>
  <c r="I9" i="9"/>
  <c r="D146" i="5"/>
  <c r="D9" s="1"/>
  <c r="D9" i="9"/>
  <c r="D19" s="1"/>
  <c r="J146" i="5"/>
  <c r="J9" s="1"/>
  <c r="J9" i="9"/>
  <c r="J19" s="1"/>
  <c r="E9"/>
  <c r="E19" s="1"/>
  <c r="E146" i="5"/>
  <c r="E9" s="1"/>
  <c r="N146"/>
  <c r="N9" s="1"/>
  <c r="C5" i="6" s="1"/>
  <c r="K9" i="9"/>
  <c r="K146" i="5"/>
  <c r="K19" i="9"/>
  <c r="G146" i="5"/>
  <c r="G9" i="9"/>
  <c r="G19" s="1"/>
  <c r="P141"/>
  <c r="O141" i="5"/>
  <c r="P141" s="1"/>
  <c r="P145" i="9"/>
  <c r="O145" i="5"/>
  <c r="P145" s="1"/>
  <c r="P144" i="9"/>
  <c r="O144" i="5"/>
  <c r="P144" s="1"/>
  <c r="P143" i="9"/>
  <c r="O143" i="5"/>
  <c r="P143" s="1"/>
  <c r="P142" i="9"/>
  <c r="O142" i="5"/>
  <c r="P142" s="1"/>
  <c r="F146"/>
  <c r="F9" s="1"/>
  <c r="F9" i="9"/>
  <c r="P230" i="5"/>
  <c r="P12" s="1"/>
  <c r="N13" i="7"/>
  <c r="C9" i="8" s="1"/>
  <c r="N363" i="7"/>
  <c r="K14"/>
  <c r="K256" i="5"/>
  <c r="K14" s="1"/>
  <c r="I14" i="7"/>
  <c r="I256" i="5"/>
  <c r="I14" s="1"/>
  <c r="F14" i="7"/>
  <c r="F256" i="5"/>
  <c r="F14" s="1"/>
  <c r="D14" i="7"/>
  <c r="D256" i="5"/>
  <c r="D14" s="1"/>
  <c r="N255"/>
  <c r="K13" i="7"/>
  <c r="K242" i="5"/>
  <c r="I13" i="7"/>
  <c r="I242" i="5"/>
  <c r="I13" s="1"/>
  <c r="L8" i="7"/>
  <c r="J8"/>
  <c r="G8"/>
  <c r="E8"/>
  <c r="L14"/>
  <c r="L256" i="5"/>
  <c r="J14" i="7"/>
  <c r="J256" i="5"/>
  <c r="J14" s="1"/>
  <c r="G14" i="7"/>
  <c r="G256" i="5"/>
  <c r="E14" i="7"/>
  <c r="E256" i="5"/>
  <c r="E14" s="1"/>
  <c r="J13" i="7"/>
  <c r="J242" i="5"/>
  <c r="J13" s="1"/>
  <c r="K8" i="7"/>
  <c r="K19" s="1"/>
  <c r="I8"/>
  <c r="I19" s="1"/>
  <c r="D8"/>
  <c r="D19" s="1"/>
  <c r="O241" i="5"/>
  <c r="P241" s="1"/>
  <c r="O86"/>
  <c r="P170"/>
  <c r="P10" s="1"/>
  <c r="H200"/>
  <c r="M182"/>
  <c r="P182"/>
  <c r="O242"/>
  <c r="O14" i="9"/>
  <c r="P14"/>
  <c r="O351"/>
  <c r="O305"/>
  <c r="O304"/>
  <c r="O350"/>
  <c r="O354" s="1"/>
  <c r="O17" s="1"/>
  <c r="O342"/>
  <c r="O329"/>
  <c r="O319"/>
  <c r="O303"/>
  <c r="O268"/>
  <c r="O308" s="1"/>
  <c r="O15" s="1"/>
  <c r="O306"/>
  <c r="O265"/>
  <c r="M9"/>
  <c r="L9"/>
  <c r="O88"/>
  <c r="F8"/>
  <c r="O349"/>
  <c r="O345"/>
  <c r="O328"/>
  <c r="O146" i="5"/>
  <c r="P14" i="7"/>
  <c r="O14"/>
  <c r="D10" i="8" s="1"/>
  <c r="P13" i="7"/>
  <c r="O13"/>
  <c r="D9" i="8" s="1"/>
  <c r="P86" i="7"/>
  <c r="O88"/>
  <c r="P351" i="5"/>
  <c r="P341"/>
  <c r="P333"/>
  <c r="P16" s="1"/>
  <c r="G14"/>
  <c r="F13"/>
  <c r="P340"/>
  <c r="H333"/>
  <c r="H16" s="1"/>
  <c r="G16"/>
  <c r="P249"/>
  <c r="M333"/>
  <c r="M16" s="1"/>
  <c r="L16"/>
  <c r="M308"/>
  <c r="M15" s="1"/>
  <c r="L15"/>
  <c r="H303"/>
  <c r="M255"/>
  <c r="P202"/>
  <c r="P11" s="1"/>
  <c r="M202"/>
  <c r="H202"/>
  <c r="O11"/>
  <c r="D7" i="6" s="1"/>
  <c r="D13" i="5"/>
  <c r="H319"/>
  <c r="P352"/>
  <c r="M319"/>
  <c r="P264"/>
  <c r="P319"/>
  <c r="P307"/>
  <c r="P344"/>
  <c r="P303"/>
  <c r="H182"/>
  <c r="H255"/>
  <c r="O13" i="1"/>
  <c r="D10" i="2" s="1"/>
  <c r="P242" i="1"/>
  <c r="P13" s="1"/>
  <c r="N13" i="3"/>
  <c r="C11" i="4" s="1"/>
  <c r="D13" i="3"/>
  <c r="D19" s="1"/>
  <c r="H19" s="1"/>
  <c r="O9"/>
  <c r="D7" i="4" s="1"/>
  <c r="P146" i="3"/>
  <c r="P9" s="1"/>
  <c r="F8" i="1"/>
  <c r="N19" i="3"/>
  <c r="P241" i="1"/>
  <c r="O83" i="3"/>
  <c r="O86"/>
  <c r="O88" s="1"/>
  <c r="O8" s="1"/>
  <c r="P13"/>
  <c r="O13"/>
  <c r="L19" i="9" l="1"/>
  <c r="I19"/>
  <c r="N19"/>
  <c r="N242" i="5"/>
  <c r="N13" s="1"/>
  <c r="C9" i="6" s="1"/>
  <c r="L362" i="5"/>
  <c r="L363" i="7"/>
  <c r="P361"/>
  <c r="P362" s="1"/>
  <c r="P363" s="1"/>
  <c r="P18" s="1"/>
  <c r="O361" i="5"/>
  <c r="O362" i="7"/>
  <c r="O16" i="5"/>
  <c r="D12" i="6" s="1"/>
  <c r="E19" i="5"/>
  <c r="J19"/>
  <c r="F19" i="9"/>
  <c r="H19" s="1"/>
  <c r="I18" i="5"/>
  <c r="N18" i="7"/>
  <c r="C14" i="8" s="1"/>
  <c r="N363" i="5"/>
  <c r="N18" s="1"/>
  <c r="C14" i="6" s="1"/>
  <c r="D18" i="5"/>
  <c r="H363"/>
  <c r="H18" s="1"/>
  <c r="I19"/>
  <c r="H256"/>
  <c r="H14" s="1"/>
  <c r="O256"/>
  <c r="K9"/>
  <c r="M146"/>
  <c r="M9" s="1"/>
  <c r="P146"/>
  <c r="P9" s="1"/>
  <c r="G9"/>
  <c r="H146"/>
  <c r="H9" s="1"/>
  <c r="N14" i="7"/>
  <c r="N256" i="5"/>
  <c r="N14" s="1"/>
  <c r="C10" i="6" s="1"/>
  <c r="E19" i="7"/>
  <c r="G19"/>
  <c r="J19"/>
  <c r="N8" i="5"/>
  <c r="C4" i="6" s="1"/>
  <c r="K13" i="5"/>
  <c r="O13" s="1"/>
  <c r="D9" i="6" s="1"/>
  <c r="M242" i="5"/>
  <c r="M13" s="1"/>
  <c r="P88"/>
  <c r="P8" s="1"/>
  <c r="P13" i="9"/>
  <c r="O13"/>
  <c r="D9" i="10" s="1"/>
  <c r="O333" i="9"/>
  <c r="O16" s="1"/>
  <c r="P146"/>
  <c r="P9" s="1"/>
  <c r="O9"/>
  <c r="P88"/>
  <c r="P8" s="1"/>
  <c r="O8"/>
  <c r="D4" i="10" s="1"/>
  <c r="P88" i="7"/>
  <c r="P8" s="1"/>
  <c r="O8"/>
  <c r="D4" i="8" s="1"/>
  <c r="M354" i="5"/>
  <c r="M17" s="1"/>
  <c r="L17"/>
  <c r="F17"/>
  <c r="H354"/>
  <c r="H17" s="1"/>
  <c r="M256"/>
  <c r="M14" s="1"/>
  <c r="L14"/>
  <c r="O14" s="1"/>
  <c r="D10" i="6" s="1"/>
  <c r="G15" i="5"/>
  <c r="N15"/>
  <c r="C11" i="6" s="1"/>
  <c r="D15" i="5"/>
  <c r="D19" s="1"/>
  <c r="P255"/>
  <c r="P350"/>
  <c r="P242"/>
  <c r="P13" s="1"/>
  <c r="P7"/>
  <c r="P88" i="1"/>
  <c r="P8" s="1"/>
  <c r="O8"/>
  <c r="M19" i="9" l="1"/>
  <c r="N19" i="7"/>
  <c r="C10" i="8"/>
  <c r="L363" i="5"/>
  <c r="L18" i="7"/>
  <c r="L19" s="1"/>
  <c r="M19" s="1"/>
  <c r="O362" i="5"/>
  <c r="O363" i="7"/>
  <c r="O9" i="5"/>
  <c r="D5" i="6" s="1"/>
  <c r="G19" i="5"/>
  <c r="O17"/>
  <c r="D13" i="6" s="1"/>
  <c r="K19" i="5"/>
  <c r="O19" i="9"/>
  <c r="P354" i="5"/>
  <c r="P17" s="1"/>
  <c r="P256"/>
  <c r="P14" s="1"/>
  <c r="N19"/>
  <c r="L18" l="1"/>
  <c r="M363"/>
  <c r="M18" s="1"/>
  <c r="O363"/>
  <c r="P363" s="1"/>
  <c r="P18" s="1"/>
  <c r="O18" i="7"/>
  <c r="D14" i="8" s="1"/>
  <c r="P19" i="9"/>
  <c r="O18" i="5" l="1"/>
  <c r="D14" i="6" s="1"/>
  <c r="L19" i="5"/>
  <c r="F197" i="1"/>
  <c r="H197" s="1"/>
  <c r="O177"/>
  <c r="P177" s="1"/>
  <c r="K197" l="1"/>
  <c r="M197" s="1"/>
  <c r="O197" l="1"/>
  <c r="P197" s="1"/>
  <c r="K198"/>
  <c r="M198" s="1"/>
  <c r="O178"/>
  <c r="P178" s="1"/>
  <c r="F198" l="1"/>
  <c r="H198" s="1"/>
  <c r="O198" l="1"/>
  <c r="P198" s="1"/>
  <c r="F200" l="1"/>
  <c r="H200" s="1"/>
  <c r="O180" l="1"/>
  <c r="P180" s="1"/>
  <c r="K200"/>
  <c r="O200" s="1"/>
  <c r="P200" s="1"/>
  <c r="K199" l="1"/>
  <c r="M199" s="1"/>
  <c r="O179" l="1"/>
  <c r="F201"/>
  <c r="H201" s="1"/>
  <c r="F199"/>
  <c r="O182"/>
  <c r="P182" s="1"/>
  <c r="K201"/>
  <c r="O199" l="1"/>
  <c r="P199" s="1"/>
  <c r="H199"/>
  <c r="F202"/>
  <c r="K202"/>
  <c r="F11" l="1"/>
  <c r="F19" s="1"/>
  <c r="H19" s="1"/>
  <c r="H202"/>
  <c r="H11" s="1"/>
  <c r="K11"/>
  <c r="K19" s="1"/>
  <c r="O181"/>
  <c r="L201"/>
  <c r="O201" s="1"/>
  <c r="P201" s="1"/>
  <c r="L202"/>
  <c r="O202" s="1"/>
  <c r="M202" l="1"/>
  <c r="M11" s="1"/>
  <c r="O11"/>
  <c r="P202"/>
  <c r="P11" s="1"/>
  <c r="L11"/>
  <c r="L19" s="1"/>
  <c r="M19" s="1"/>
  <c r="O19" l="1"/>
  <c r="D8" i="2"/>
  <c r="F278" i="7"/>
  <c r="F304" s="1"/>
  <c r="P19" i="1" l="1"/>
  <c r="F304" i="5"/>
  <c r="H304" s="1"/>
  <c r="H304" i="7"/>
  <c r="O304"/>
  <c r="O278"/>
  <c r="F278" i="5"/>
  <c r="H278" s="1"/>
  <c r="O304" l="1"/>
  <c r="P304" s="1"/>
  <c r="P304" i="7"/>
  <c r="O278" i="5"/>
  <c r="P278" s="1"/>
  <c r="P278" i="7"/>
  <c r="F279"/>
  <c r="O279" s="1"/>
  <c r="P279" l="1"/>
  <c r="O279" i="5"/>
  <c r="P279" s="1"/>
  <c r="F305" i="7"/>
  <c r="F280"/>
  <c r="F279" i="5"/>
  <c r="H279" s="1"/>
  <c r="H305" i="7" l="1"/>
  <c r="F308"/>
  <c r="H308" s="1"/>
  <c r="H15" s="1"/>
  <c r="F305" i="5"/>
  <c r="H305" s="1"/>
  <c r="O305" i="7"/>
  <c r="O280"/>
  <c r="F280" i="5"/>
  <c r="H280" s="1"/>
  <c r="H280" i="7"/>
  <c r="F308" i="5" l="1"/>
  <c r="F15" i="7"/>
  <c r="F19" s="1"/>
  <c r="H19" s="1"/>
  <c r="O308"/>
  <c r="P280"/>
  <c r="O280" i="5"/>
  <c r="P280" s="1"/>
  <c r="P305" i="7"/>
  <c r="O305" i="5"/>
  <c r="P305" s="1"/>
  <c r="P308" i="7" l="1"/>
  <c r="P15" s="1"/>
  <c r="O308" i="5"/>
  <c r="O15" i="7"/>
  <c r="F15" i="5"/>
  <c r="H308"/>
  <c r="H15" s="1"/>
  <c r="O19" i="7" l="1"/>
  <c r="P19" s="1"/>
  <c r="D11" i="8"/>
  <c r="F19" i="5"/>
  <c r="O15"/>
  <c r="P308"/>
  <c r="P15" s="1"/>
  <c r="O19" l="1"/>
  <c r="D11" i="6"/>
  <c r="K35" i="5"/>
  <c r="M35" i="7"/>
  <c r="L35" i="5"/>
  <c r="L40"/>
  <c r="M40" i="7"/>
  <c r="K40" i="5"/>
  <c r="L31"/>
  <c r="M31" i="7"/>
  <c r="K31" i="5"/>
  <c r="L44"/>
  <c r="M44" i="7"/>
  <c r="K44" i="5"/>
  <c r="M35" l="1"/>
  <c r="M44"/>
  <c r="M31"/>
  <c r="M40"/>
  <c r="H44" i="7"/>
  <c r="G44" i="5"/>
  <c r="H44" s="1"/>
  <c r="O44" l="1"/>
  <c r="P44" s="1"/>
  <c r="G35"/>
  <c r="H35" s="1"/>
  <c r="H35" i="7"/>
  <c r="O35" i="5" l="1"/>
  <c r="P35" s="1"/>
  <c r="H40" i="7"/>
  <c r="G40" i="5"/>
  <c r="H40" s="1"/>
  <c r="O40" l="1"/>
  <c r="P40" s="1"/>
  <c r="G31"/>
  <c r="H31" s="1"/>
  <c r="H31" i="7"/>
  <c r="O31" i="5" l="1"/>
  <c r="P31" s="1"/>
  <c r="K251" i="3"/>
  <c r="K255" s="1"/>
  <c r="M255" l="1"/>
  <c r="O255"/>
  <c r="P255" s="1"/>
  <c r="K256"/>
  <c r="O251"/>
  <c r="P251" s="1"/>
  <c r="M256" l="1"/>
  <c r="M14" s="1"/>
  <c r="K14"/>
  <c r="K19" s="1"/>
  <c r="M19" s="1"/>
  <c r="O256"/>
  <c r="P256" l="1"/>
  <c r="P14" s="1"/>
  <c r="O14"/>
  <c r="O19" l="1"/>
  <c r="D12" i="4"/>
  <c r="P19" i="3" l="1"/>
</calcChain>
</file>

<file path=xl/sharedStrings.xml><?xml version="1.0" encoding="utf-8"?>
<sst xmlns="http://schemas.openxmlformats.org/spreadsheetml/2006/main" count="4913" uniqueCount="429">
  <si>
    <t>جدول رقم (43)</t>
  </si>
  <si>
    <t>المساحة : هكتار</t>
  </si>
  <si>
    <t>الانتاج  : طن</t>
  </si>
  <si>
    <t>الغلة : كغ / هـ</t>
  </si>
  <si>
    <t>المحافظة</t>
  </si>
  <si>
    <t>سقي</t>
  </si>
  <si>
    <t>بعل</t>
  </si>
  <si>
    <t>مجموع المساحة</t>
  </si>
  <si>
    <t>مجموع الانتاج</t>
  </si>
  <si>
    <t>الغلة</t>
  </si>
  <si>
    <t>المساحة</t>
  </si>
  <si>
    <t>الانتاج</t>
  </si>
  <si>
    <t>ت</t>
  </si>
  <si>
    <t>خ</t>
  </si>
  <si>
    <t>الحسكه</t>
  </si>
  <si>
    <t>الرقة</t>
  </si>
  <si>
    <t>دير الزور</t>
  </si>
  <si>
    <t>حلب</t>
  </si>
  <si>
    <t>ادلب</t>
  </si>
  <si>
    <t xml:space="preserve"> حمص</t>
  </si>
  <si>
    <t>حماه</t>
  </si>
  <si>
    <t>اللاذقية</t>
  </si>
  <si>
    <t xml:space="preserve"> طرطوس</t>
  </si>
  <si>
    <t>ريف دمشق</t>
  </si>
  <si>
    <t>درعا</t>
  </si>
  <si>
    <t>السويداء</t>
  </si>
  <si>
    <t>القنيطرة</t>
  </si>
  <si>
    <t>المجموع</t>
  </si>
  <si>
    <t>ت : تعاوني</t>
  </si>
  <si>
    <t>خ : خاص</t>
  </si>
  <si>
    <t>جدول رقم (44)</t>
  </si>
  <si>
    <t>المنطقة الادارية</t>
  </si>
  <si>
    <t>منطقة الاستقرار الزراعي</t>
  </si>
  <si>
    <t>الحســـــــــــــــــــــــكة</t>
  </si>
  <si>
    <t>الحسكة</t>
  </si>
  <si>
    <t>مجموع منطقة الحسكة</t>
  </si>
  <si>
    <t>المالكية</t>
  </si>
  <si>
    <t>مجموع منطقة المالكية</t>
  </si>
  <si>
    <t>رأس العين</t>
  </si>
  <si>
    <t>مجموع منطقة  راس العين</t>
  </si>
  <si>
    <t>القامشلي</t>
  </si>
  <si>
    <t>مجموع منطقة القامشلي</t>
  </si>
  <si>
    <t>القطاع العام</t>
  </si>
  <si>
    <t>مجموع منطقة الاستقرار الخامسة</t>
  </si>
  <si>
    <t>مجموع منطقة الاستقرار الثانية</t>
  </si>
  <si>
    <t>مجموع منطقة الاستقرار الثالثة</t>
  </si>
  <si>
    <t>مجموع منطقة الاستقرار الرابعة</t>
  </si>
  <si>
    <t>مجموع  محافظة الحسكة</t>
  </si>
  <si>
    <t>جدول رقم (45)</t>
  </si>
  <si>
    <t xml:space="preserve"> المنطقة الادارية</t>
  </si>
  <si>
    <t>الرقـــــــــة</t>
  </si>
  <si>
    <t>مجموع منطقة  الرقة</t>
  </si>
  <si>
    <t>تل ابيض</t>
  </si>
  <si>
    <t>مجموع منطقة تل ابيض</t>
  </si>
  <si>
    <t>الثورة</t>
  </si>
  <si>
    <t>مجموع منطقة  الثورة</t>
  </si>
  <si>
    <t>مجموع محافظة  الرقة</t>
  </si>
  <si>
    <t>جدول رقم (46)</t>
  </si>
  <si>
    <t>مجموع المنطقة الادارية</t>
  </si>
  <si>
    <t>مجموع منطقة دير الزور</t>
  </si>
  <si>
    <t>مجموع منطقة الميادين</t>
  </si>
  <si>
    <t>مجموع منطقة البوكمال</t>
  </si>
  <si>
    <t>مجموع  محافظة دير الزور</t>
  </si>
  <si>
    <t>جدول رقم (47)</t>
  </si>
  <si>
    <t>حلـب</t>
  </si>
  <si>
    <t>اعزاز</t>
  </si>
  <si>
    <t xml:space="preserve">مجموع منطقة اعزاز </t>
  </si>
  <si>
    <t>عفرين</t>
  </si>
  <si>
    <t>مجموع منطقة عفرين</t>
  </si>
  <si>
    <t>جرابلس</t>
  </si>
  <si>
    <t>مجموع منطقة جرابلس</t>
  </si>
  <si>
    <t xml:space="preserve"> منبج</t>
  </si>
  <si>
    <t>مجموع منطقة منبج</t>
  </si>
  <si>
    <t>عين العرب</t>
  </si>
  <si>
    <t>مجموع منطقة عين العرب</t>
  </si>
  <si>
    <t>جبل سمعان</t>
  </si>
  <si>
    <t>مجموع منطقة جبل سمعان</t>
  </si>
  <si>
    <t>تابع جدول رقم (47)</t>
  </si>
  <si>
    <t>الباب</t>
  </si>
  <si>
    <t>مجموع منطقة الباب</t>
  </si>
  <si>
    <t>السفيرة</t>
  </si>
  <si>
    <t>مجموع منطقة االسفيرة</t>
  </si>
  <si>
    <t>دير حافر</t>
  </si>
  <si>
    <t>مجموع منطقة ديرحافر</t>
  </si>
  <si>
    <t>اتارب</t>
  </si>
  <si>
    <t>مجموع منطقة اتارب</t>
  </si>
  <si>
    <t>مجموع منطقة الاستقرار الاولى</t>
  </si>
  <si>
    <t xml:space="preserve">    مجموع محافظة حلب</t>
  </si>
  <si>
    <t>جدول رقم (48)</t>
  </si>
  <si>
    <t>ادلــــــب</t>
  </si>
  <si>
    <t>مجموع منطقة  اد لب</t>
  </si>
  <si>
    <t>المعرة</t>
  </si>
  <si>
    <t>مجموع منطقة المعرة</t>
  </si>
  <si>
    <t>خان شيخون</t>
  </si>
  <si>
    <t>مجموع منطقة خان شيخون</t>
  </si>
  <si>
    <t>مجموع منطقة حارم</t>
  </si>
  <si>
    <t>مجموع منطقة الجسر</t>
  </si>
  <si>
    <t>مجموع منطقة اريحا</t>
  </si>
  <si>
    <t>مجموع محافظة اد لب</t>
  </si>
  <si>
    <t>جدول رقم (49)</t>
  </si>
  <si>
    <t>حمص</t>
  </si>
  <si>
    <t>مجموع منطقة حمص</t>
  </si>
  <si>
    <t>مجموع منطقة تلكلخ</t>
  </si>
  <si>
    <t>الرستن</t>
  </si>
  <si>
    <t>مجموع منطقة الرستن</t>
  </si>
  <si>
    <t>المخرم</t>
  </si>
  <si>
    <t>مجموع منطقة  المخرم</t>
  </si>
  <si>
    <t xml:space="preserve">مجموع منطقة تدمر </t>
  </si>
  <si>
    <t>القصير</t>
  </si>
  <si>
    <t>مجموع منطقة  القصير</t>
  </si>
  <si>
    <t>مجموع محافظة حمص</t>
  </si>
  <si>
    <t>جدول رقم (50)</t>
  </si>
  <si>
    <t>حمـــــــــــــــاه</t>
  </si>
  <si>
    <t>مجموع منطقة  حماه</t>
  </si>
  <si>
    <t>سلمية</t>
  </si>
  <si>
    <t>مجموع منطقة السلمية</t>
  </si>
  <si>
    <t>مصياف</t>
  </si>
  <si>
    <t>مجموع منطقة مصياف</t>
  </si>
  <si>
    <t>محردة</t>
  </si>
  <si>
    <t>مجموع منطقة محردة</t>
  </si>
  <si>
    <t>السقيلبية</t>
  </si>
  <si>
    <t>مجموع منطقة السقيلبية</t>
  </si>
  <si>
    <t>مجموع محافظة  حماه</t>
  </si>
  <si>
    <t>جدول رقم (51)</t>
  </si>
  <si>
    <t>مجموع منطقة مركز اللاذقية</t>
  </si>
  <si>
    <t>مجموع منطقة الحفة</t>
  </si>
  <si>
    <t>مجموع منطقة جبلة</t>
  </si>
  <si>
    <t>مجموع منطقة القرداحة</t>
  </si>
  <si>
    <t>مجموع محافظة اللاذقية</t>
  </si>
  <si>
    <t>جدول رقم (52)</t>
  </si>
  <si>
    <t>طرطـوس</t>
  </si>
  <si>
    <t>مجموع منطقة طرطوس</t>
  </si>
  <si>
    <t>مجموع منطقة بانياس</t>
  </si>
  <si>
    <t>مجموع منطقة صافيتا</t>
  </si>
  <si>
    <t>مجموع منطقة دريكيش</t>
  </si>
  <si>
    <t>مجموع منطقة الشيخ بدر</t>
  </si>
  <si>
    <t>مجموع محافظة طرطوس</t>
  </si>
  <si>
    <t>جدول رقم (53)</t>
  </si>
  <si>
    <t>ريف دمشـــــــــــــــــــــــــــــــــــق</t>
  </si>
  <si>
    <t>دومـــا</t>
  </si>
  <si>
    <t>مجموع منطقة دوما</t>
  </si>
  <si>
    <t>زبداني</t>
  </si>
  <si>
    <t>مجموع منطقة زبداني</t>
  </si>
  <si>
    <t>داريا</t>
  </si>
  <si>
    <t>مجموع منطقة داريا</t>
  </si>
  <si>
    <t>يبرود</t>
  </si>
  <si>
    <t>مجموع منطقة يبرود</t>
  </si>
  <si>
    <t>قطنا</t>
  </si>
  <si>
    <t>مجموع منطقة قطنا</t>
  </si>
  <si>
    <t>تابع جدول رقم (53)</t>
  </si>
  <si>
    <t>النبك</t>
  </si>
  <si>
    <t>مجموع منطقة االنبك</t>
  </si>
  <si>
    <t xml:space="preserve"> ريف دمشق</t>
  </si>
  <si>
    <t>مجموع منطقة ريف دمشق</t>
  </si>
  <si>
    <t>التل</t>
  </si>
  <si>
    <t>مجموع منطقة التل</t>
  </si>
  <si>
    <t>القطيفة</t>
  </si>
  <si>
    <t>مجموع منطقة القطيفة</t>
  </si>
  <si>
    <t>مجموع محافظة ريف دمشق</t>
  </si>
  <si>
    <t>جدول رقم (54)</t>
  </si>
  <si>
    <t>درعــــــــا</t>
  </si>
  <si>
    <t>مجموع منطقة درعا</t>
  </si>
  <si>
    <t xml:space="preserve">ازرع </t>
  </si>
  <si>
    <t>مجموع منطقة ازرع</t>
  </si>
  <si>
    <t>الصنمين</t>
  </si>
  <si>
    <t>مجموع منطقة الصنمين</t>
  </si>
  <si>
    <t>مجموع محافظة درعا</t>
  </si>
  <si>
    <t>جدول رقم (55)</t>
  </si>
  <si>
    <t>الســـويداء</t>
  </si>
  <si>
    <t>مركز السويداء</t>
  </si>
  <si>
    <t>مجموع منطقة السويداء</t>
  </si>
  <si>
    <t>صلخد</t>
  </si>
  <si>
    <t>مجموع منطقة صلخد</t>
  </si>
  <si>
    <t>شهبا</t>
  </si>
  <si>
    <t>مجموع منطقة.شهبا</t>
  </si>
  <si>
    <t>مجموع محافظة السويداء</t>
  </si>
  <si>
    <t>جدول رقم (56)</t>
  </si>
  <si>
    <t>مجموع منطقة  القنيطرة</t>
  </si>
  <si>
    <t>مجموع محافظة  القنيطرة</t>
  </si>
  <si>
    <t>طرطوس</t>
  </si>
  <si>
    <t>جدول رقم (57)</t>
  </si>
  <si>
    <t>المساحة هكتار</t>
  </si>
  <si>
    <t>الانتاج   طن</t>
  </si>
  <si>
    <t xml:space="preserve">المساحة </t>
  </si>
  <si>
    <t>جدول رقم (58)</t>
  </si>
  <si>
    <t>جدول رقم (59)</t>
  </si>
  <si>
    <t>جدول رقم (60)</t>
  </si>
  <si>
    <t>جدول رقم (61)</t>
  </si>
  <si>
    <t>مجموع منطقة  جرابلس</t>
  </si>
  <si>
    <t>تابع جدول رقم (61)</t>
  </si>
  <si>
    <t>جدول رقم (62)</t>
  </si>
  <si>
    <t>جدول رقم (63)</t>
  </si>
  <si>
    <t>جدول رقم (64)</t>
  </si>
  <si>
    <t>جدول رقم (65)</t>
  </si>
  <si>
    <t>مجموع منطقة اللاذقية</t>
  </si>
  <si>
    <t>جدول رقم (66)</t>
  </si>
  <si>
    <t>جدول رقم (67)</t>
  </si>
  <si>
    <t>تابع جدول رقم (67)</t>
  </si>
  <si>
    <t>جدول رقم (68)</t>
  </si>
  <si>
    <t>جدول رقم (69)</t>
  </si>
  <si>
    <t>مجموع منطقة لسويداء</t>
  </si>
  <si>
    <t>مجموع منطقة شهبا</t>
  </si>
  <si>
    <t>جدول رقم (70)</t>
  </si>
  <si>
    <t>جدول رقم (1)</t>
  </si>
  <si>
    <t>جدول رقم (2)</t>
  </si>
  <si>
    <t>مجموع منطقة راس العين</t>
  </si>
  <si>
    <t>جدول رقم (3)</t>
  </si>
  <si>
    <t>جدول رقم (4)</t>
  </si>
  <si>
    <t>جدول رقم (5)</t>
  </si>
  <si>
    <t>تابع جدول رقم (5)</t>
  </si>
  <si>
    <t xml:space="preserve">حلب </t>
  </si>
  <si>
    <t>مجموع منطقة أتارب</t>
  </si>
  <si>
    <t>جدول رقم (6)</t>
  </si>
  <si>
    <t>جدول رقم (7)</t>
  </si>
  <si>
    <t>جدول رقم (8)</t>
  </si>
  <si>
    <t>جدول رقم (9)</t>
  </si>
  <si>
    <t>جدول رقم (10)</t>
  </si>
  <si>
    <t>مجموع المحافظة طرطوس</t>
  </si>
  <si>
    <t>جدول رقم (11)</t>
  </si>
  <si>
    <t>مجموع منطقة الزبداني</t>
  </si>
  <si>
    <t>تابع جدول رقم (11)</t>
  </si>
  <si>
    <t>جدول رقم (12)</t>
  </si>
  <si>
    <t>جدول رقم (13)</t>
  </si>
  <si>
    <t>جدول رقم (14)</t>
  </si>
  <si>
    <t xml:space="preserve"> المساحة</t>
  </si>
  <si>
    <t xml:space="preserve"> الانتاج</t>
  </si>
  <si>
    <t>جدول رقم (15)</t>
  </si>
  <si>
    <t>جدول رقم (16)</t>
  </si>
  <si>
    <t>الانتاج : طن</t>
  </si>
  <si>
    <t>جدول رقم (17)</t>
  </si>
  <si>
    <t>جدول رقم (18)</t>
  </si>
  <si>
    <t>جدول رقم (19)</t>
  </si>
  <si>
    <t>تابع جدول رقم (19)</t>
  </si>
  <si>
    <t>جدول رقم (20)</t>
  </si>
  <si>
    <t>جدول رقم (21)</t>
  </si>
  <si>
    <t>جدول رقم (22)</t>
  </si>
  <si>
    <t>جدول رقم (23)</t>
  </si>
  <si>
    <t>جدول رقم (24)</t>
  </si>
  <si>
    <t>جدول رقم (25)</t>
  </si>
  <si>
    <t>تابع جدول رقم (25)</t>
  </si>
  <si>
    <t>جدول رقم (26)</t>
  </si>
  <si>
    <t>جدول رقم (27)</t>
  </si>
  <si>
    <t>جدول رقم (28)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</si>
  <si>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</si>
  <si>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جدول رقم (29)</t>
  </si>
  <si>
    <t>جدول رقم (30)</t>
  </si>
  <si>
    <t>جدول رقم (31)</t>
  </si>
  <si>
    <t>جدول رقم (32)</t>
  </si>
  <si>
    <t>جدول رقم (33)</t>
  </si>
  <si>
    <t>تابع جدول رقم (33)</t>
  </si>
  <si>
    <t>جدول رقم (34)</t>
  </si>
  <si>
    <t>جدول رقم (35)</t>
  </si>
  <si>
    <t>جدول رقم (36)</t>
  </si>
  <si>
    <t>جدول رقم (37)</t>
  </si>
  <si>
    <t>جدول رقم (38)</t>
  </si>
  <si>
    <t xml:space="preserve"> مجموع منطقة صافيتا</t>
  </si>
  <si>
    <t>جدول رقم (39)</t>
  </si>
  <si>
    <t>تابع جدول رقم (39)</t>
  </si>
  <si>
    <t xml:space="preserve">  ريف دمشق</t>
  </si>
  <si>
    <t>جدول رقم (40)</t>
  </si>
  <si>
    <t>مجموع منطقة  ازرع</t>
  </si>
  <si>
    <t>مجموع منطقة  الصنمين</t>
  </si>
  <si>
    <t>جدول رقم (41)</t>
  </si>
  <si>
    <t>جدول رقم (42)</t>
  </si>
  <si>
    <t>رقم الجدول</t>
  </si>
  <si>
    <t>العنوان</t>
  </si>
  <si>
    <t>رقم الصفحة</t>
  </si>
  <si>
    <t>المقدمة</t>
  </si>
  <si>
    <t>10 - 7</t>
  </si>
  <si>
    <t>16 - 15</t>
  </si>
  <si>
    <t>23 - 22</t>
  </si>
  <si>
    <t>33 - 32</t>
  </si>
  <si>
    <t>40 -39</t>
  </si>
  <si>
    <t>50 - 49</t>
  </si>
  <si>
    <t>57 -56</t>
  </si>
  <si>
    <t>67 - 66</t>
  </si>
  <si>
    <t>74 -73</t>
  </si>
  <si>
    <t>84- 83</t>
  </si>
  <si>
    <t>91 - 90</t>
  </si>
  <si>
    <t>مجموع منطقة القدموس</t>
  </si>
  <si>
    <t>االقدموس</t>
  </si>
  <si>
    <t>القدموس</t>
  </si>
  <si>
    <t>المساحة المزروعة والانتاج والغلة لمحصول القمح الطري لموسم  2014-2015   في المحافظات</t>
  </si>
  <si>
    <t>المساحة المزروعة والانتاج والغلة  لمحصول القمح الطري لموسم  2014-2015   في محافظة الحسكة</t>
  </si>
  <si>
    <t>المساحة المزروعة والانتاج والغلة لمحصول القمح الطري لموسم  2014-2015   في محافظة الرقة</t>
  </si>
  <si>
    <t>المساحة المزروعة والانتاج والغلة  لمحصول القمح الطري لموسم  2014-2015   في محافظة دير الزور</t>
  </si>
  <si>
    <t>المساحة المزروعة والانتاج والغلة  لمحصول القمح الطري لموسم  2014-2015   في محافظة حلب</t>
  </si>
  <si>
    <t>المساحة المزروعة والانتاج والغلة  لمحصول القمح الطري لموسم  2014-2015   في محافظة إدلب</t>
  </si>
  <si>
    <t>المساحة المزروعة والانتاج والغلة  لمحصول القمح الطري لموسم  2014-2015   في محافظة حمص</t>
  </si>
  <si>
    <t>المساحة المزروعة والانتاج والغلة لمحصول القمح الطري لموسم  2014-2015   في محافظة حماه</t>
  </si>
  <si>
    <t>المساحة المزروعة والانتاج والغلة  لمحصول القمح الطري لموسم  2014-2015   في محافظة اللاذقية</t>
  </si>
  <si>
    <t>المساحة المزروعة والانتاج والغلة  لمحصول القمح الطري لموسم  2014-2015   في محافظة طرطوس</t>
  </si>
  <si>
    <t>المساحة المزروعة والانتاج والغلة  لمحصول القمح الطري لموسم  2014-2015   في محافظة ريف دمشق</t>
  </si>
  <si>
    <t>المساحة المزروعة والانتاج والغلة لمحصول القمح الطري لموسم  2014-2015   في محافظة درعا</t>
  </si>
  <si>
    <t>المساحة المزروعة والانتاج والغلة  لمحصول القمح الطري لموسم  2014-2015   في محافظة السويداء</t>
  </si>
  <si>
    <t>المساحة المزروعة والانتاج والغلة  لمحصول القمح الطري لموسم  2014-2015   في محافظة القنيطرة</t>
  </si>
  <si>
    <t>المساحة المزروعة والانتاج والغلة لمحصول القمح القاسي لموسم  2014-2015  في المحافظات</t>
  </si>
  <si>
    <t>المساحة المزروعة والانتاج والغلة لمحصول القمح القاسي لموسم  2014-2015   في محافظة الحسكة</t>
  </si>
  <si>
    <t>المساحة المزروعة والانتاج والغلة لمحصول القمح القاسي لموسم  2014-2015   في محافظة الرقة</t>
  </si>
  <si>
    <t>المساحة المزروعة والانتاج والغلة لمحصول القمح القاسي لموسم  2014-2015   في محافظة دير الزور</t>
  </si>
  <si>
    <t>المساحة المزروعة والانتاج والغلة لمحصول القمح القاسي لموسم  2014-2015   في محافظة حلب</t>
  </si>
  <si>
    <t>المساحة المزروعة والانتاج والغلة لمحصول القمح القاسي لموسم  2014-2015   في محافظة ادلب</t>
  </si>
  <si>
    <t>المساحة المزروعة والانتاج والغلة لمحصول القمح القاسي لموسم  2014-2015   في محافظة حمص</t>
  </si>
  <si>
    <t>المساحة المزروعة والانتاج والغلة لمحصول القمح القاسي لموسم  2014-2015   في محافظة حماه</t>
  </si>
  <si>
    <t>المساحة المزروعة والانتاج والغلة لمحصول القمح القاسي لموسم  2014-2015   في محافظة اللاذقية</t>
  </si>
  <si>
    <t>المساحة المزروعة والانتاج والغلة لمحصول القمح القاسي لموسم  2014-2015   في محافظة طرطوس</t>
  </si>
  <si>
    <t>المساحة المزروعة والانتاج والغلة لمحصول القمح القاسي لموسم  2014-2015   في محافظة ريف دمشق</t>
  </si>
  <si>
    <t>المساحة المزروعة والانتاج والغلة لمحصول القمح القاسي لموسم  2014-2015   في محافظة درعا</t>
  </si>
  <si>
    <t>المساحة المزروعة والانتاج والغلة لمحصول القمح القاسي لموسم  2014-2015   في محافظة السويداء</t>
  </si>
  <si>
    <t>المساحة المزروعة والانتاج والغلة لمحصول القمح القاسي لموسم  2014-2015   في محافظة القنيطرة</t>
  </si>
  <si>
    <t>المساحة المزروعة والانتاج والغلة لمحصول القمح  لموسم  2014-2015   في المحافظات</t>
  </si>
  <si>
    <t>المساحة المزروعة والانتاج والغلة لمحصول القمح  لموسم  2014-2015   في محافظة الحسكة</t>
  </si>
  <si>
    <t>المساحة المزروعة والانتاج والغلة لمحصول القمح  لموسم  2014-2015   في محافظة الرقة</t>
  </si>
  <si>
    <t>المساحة المزروعة والانتاج والغلة لمحصول القمح  لموسم  2014-2015   في محافظة دير الزور</t>
  </si>
  <si>
    <t>المساحة المزروعة والانتاج والغلة لمحصول القمح  لموسم  2014-2015   في محافظة حلب</t>
  </si>
  <si>
    <t>المساحة المزروعة والانتاج والغلة لمحصول القمح  لموسم  2014-2015   في محافظة ادلب</t>
  </si>
  <si>
    <t>المساحة المزروعة والانتاج والغلة لمحصول القمح  لموسم  2014-2015   في محافظة حمص</t>
  </si>
  <si>
    <t>المساحة المزروعة والانتاج والغلة لمحصول القمح  لموسم  2014-2015   في محافظة حماه</t>
  </si>
  <si>
    <t>المساحة المزروعة والانتاج والغلة لمحصول القمح  لموسم  2014-2015   في محافظة اللاذقية</t>
  </si>
  <si>
    <t>المساحة المزروعة والانتاج والغلة لمحصول القمح  لموسم  2014-2015   في محافظة طرطوس</t>
  </si>
  <si>
    <t>المساحة المزروعة والانتاج والغلة لمحصول القمح  لموسم  2014-2015   في محافظة ريف دمشق</t>
  </si>
  <si>
    <t>المساحة المزروعة والانتاج والغلة لمحصول القمح  لموسم  2014-2015   في محافظة درعا</t>
  </si>
  <si>
    <t>المساحة المزروعة والانتاج والغلة لمحصول القمح  لموسم  2014-2015   في محافظة السويداء</t>
  </si>
  <si>
    <t>المساحة المزروعة والانتاج والغلة لمحصول القمح  لموسم  2014-2015   في محافظة القنيطرة</t>
  </si>
  <si>
    <t>المساحة المزروعة والانتاج والغلة لمحصول الشعير لموسم  2014-2015   في المحافظات</t>
  </si>
  <si>
    <t>المساحة المزروعة والانتاج والغلة لمحصول الشعير لموسم  2014-2015   في محافظة الحسكة</t>
  </si>
  <si>
    <t>المساحة المزروعة والانتاج والغلة لمحصول الشعير لموسم  2014-2015    في محافظة الرقة</t>
  </si>
  <si>
    <t>المساحة المزروعة والانتاج والغلة لمحصول الشعير لموسم  2014-2015    في محافظة دير الزور</t>
  </si>
  <si>
    <t>المساحة المزروعة والانتاج والغلة لمحصول الشعير لموسم   2014-2015   في محافظة حلب</t>
  </si>
  <si>
    <t>المساحة المزروعة والانتاج والغلة لمحصول الشعير لموسم   2014-2015   في محافظة ادلب</t>
  </si>
  <si>
    <t>المساحة المزروعة والانتاج والغلة لمحصول الشعير لموسم  2014-2015    في محافظة حمص</t>
  </si>
  <si>
    <t>المساحة المزروعة والانتاج والغلة لمحصول الشعير لموسم  2014-2015    في محافظة حماه</t>
  </si>
  <si>
    <t>المساحة المزروعة والانتاج والغلة لمحصول الشعير لموسم   2014-2015   في محافظة اللاذقية</t>
  </si>
  <si>
    <t>المساحة المزروعة والانتاج والغلة لمحصول الشعير لموسم   2014-2015    في محافظة طرطوس</t>
  </si>
  <si>
    <t>المساحة المزروعة والانتاج والغلة لمحصول الشعير لموسم   2014-2015    في محافظة ريف دمشق</t>
  </si>
  <si>
    <t>المساحة المزروعة والانتاج والغلة لمحصول الشعير لموسم   2014-2015    في محافظة درعا</t>
  </si>
  <si>
    <t>المساحة المزروعة والانتاج والغلة لمحصول الشعير لموسم  2014-2015    في محافظة السويداء</t>
  </si>
  <si>
    <t>المساحة المزروعة والانتاج والغلة لمحصول الشعير لموسم   2014-2015    في محافظة القنيطرة</t>
  </si>
  <si>
    <t>المساحة المزروعة والانتاج والغلة لمحصول العدس لموسم  2014-2015   في المحافظات</t>
  </si>
  <si>
    <t>المساحة المزروعة والانتاج والغلة لمحصول العدس لموسم  2014-2015   في محافظة الحسكة</t>
  </si>
  <si>
    <t>المساحة المزروعة والانتاج والغلة لمحصول العدس لموسم  2014-2015   في محافظة الرقة</t>
  </si>
  <si>
    <t>المساحة المزروعة والانتاج والغلة لمحصول العدس لموسم  2014-2015   في محافظة دير الزور</t>
  </si>
  <si>
    <t>المساحة المزروعة والانتاج والغلة لمحصول العدس لموسم  2014-2015   في محافظة حلب</t>
  </si>
  <si>
    <t>المساحة المزروعة والانتاج والغلة لمحصول العدس لموسم  2014-2015   في محافظة ادلب</t>
  </si>
  <si>
    <t>المساحة المزروعة والانتاج والغلة لمحصول العدس لموسم  2014-2015   في محافظة حمص</t>
  </si>
  <si>
    <t>المساحة المزروعة والانتاج والغلة لمحصول العدس لموسم  2014-2015   في محافظة حماه</t>
  </si>
  <si>
    <t>المساحة المزروعة والانتاج والغلة لمحصول العدس لموسم  2014-2015   في محافظة اللاذقية</t>
  </si>
  <si>
    <t>المساحة المزروعة والانتاج والغلة لمحصول العدس لموسم  2014-2015   في محافظة طرطوس</t>
  </si>
  <si>
    <t>المساحة المزروعة والانتاج والغلة لمحصول العدس لموسم  2014-2015   في محافظة ريف دمشق</t>
  </si>
  <si>
    <t>المساحة المزروعة والانتاج والغلة لمحصول العدس لموسم  2014-2015   في محافظة درعا</t>
  </si>
  <si>
    <t>المساحة المزروعة والانتاج والغلة لمحصول العدس لموسم  2014-2015   في محافظة السويداء</t>
  </si>
  <si>
    <t>المساحة المزروعة والانتاج والغلة لمحصول العدس لموسم  2014-2015   في محافظة القنيطرة</t>
  </si>
  <si>
    <t>المساحة المزروعة والانتاج والغلة لمحصول اجمالي القمح لموسم 2014-2015  حسب المحافظات</t>
  </si>
  <si>
    <t>المساحة المزروعة والانتاج والغلة لمحصول اجمالي القمح لموسم 2014-2015  في محافظة الحسكة</t>
  </si>
  <si>
    <t>المساحة المزروعة والانتاج والغلة لمحصول اجمالي القمح لموسم 2014-2015  في محافظة الرقة</t>
  </si>
  <si>
    <t>المساحة المزروعة والانتاج والغلة لمحصول اجمالي القمح لموسم 2014-2015  في محافظة دير الزور</t>
  </si>
  <si>
    <t>المساحة المزروعة والانتاج والغلة لمحصول اجمالي القمح لموسم 2014-2015  في محافظة حلب</t>
  </si>
  <si>
    <t>المساحة المزروعة والانتاج والغلة لمحصول اجمالي القمح لموسم 2014-2015  في محافظة ادلب</t>
  </si>
  <si>
    <t>المساحة المزروعة والانتاج والغلة لمحصول اجمالي القمح لموسم 2014-2015  في محافظة حمص</t>
  </si>
  <si>
    <t>المساحة المزروعة والانتاج والغلة لمحصول اجمالي القمح لموسم 2014-2015  في محافظة حماه</t>
  </si>
  <si>
    <t>المساحة المزروعة والانتاج والغلة لمحصول اجمالي القمح لموسم 2014-2015  في محافظة اللاذقــية</t>
  </si>
  <si>
    <t>المساحة المزروعة والانتاج والغلة لمحصول اجمالي القمح لموسم 2014-2015  في محافظة طرطـوس</t>
  </si>
  <si>
    <t>المساحة المزروعة والانتاج والغلة لمحصول اجمالي القمح لموسم 2014-2015  في محافظة ريف دمشـق</t>
  </si>
  <si>
    <t xml:space="preserve">المساحة المزروعة والانتاج والغلة لمحصول اجمالي القمح لموسم 2014-2015  في محافظة درعا                                                    </t>
  </si>
  <si>
    <t>المساحة المزروعة والانتاج والغلة لمحصول اجمالي القمح لموسم 2014-2015  في محافظة السويداء</t>
  </si>
  <si>
    <t>المساحة المزروعة والانتاج والغلة لمحصول اجمالي القمح لموسم 2014-2015  في محافظة القنيطرة</t>
  </si>
  <si>
    <t>مخطط انتاج ومساحة اجمالي القمح للموسم الزراعي 2014-2015  حسب المحافظات</t>
  </si>
  <si>
    <t>المساحة المزروعة والانتاج والغلة لمحصول القمح القاسي لموسم 2014-2015  حسب المحافظات</t>
  </si>
  <si>
    <t>المساحة المزروعة والانتاج والغلة لمحصول القمح القاسي لموسم 2014-2015  في محافظة الحسكة</t>
  </si>
  <si>
    <t>المساحة المزروعة والانتاج والغلة لمحصول القمح القاسي لموسم 2014-2015  في محافظة الرقة</t>
  </si>
  <si>
    <t>المساحة المزروعة والانتاج والغلة لمحصول القمح القاسي لموسم 2014-2015  في محافظة دير الزور</t>
  </si>
  <si>
    <t>المساحة المزروعة والانتاج والغلة لمحصول القمح القاسي لموسم 2014-2015  في محافظة حلب</t>
  </si>
  <si>
    <t>المساحة المزروعة والانتاج والغلة لمحصول القمح القاسي لموسم 2014-2015  في محافظة ادلب</t>
  </si>
  <si>
    <t>المساحة المزروعة والانتاج والغلة لمحصول القمح القاسي لموسم  2014-2015  في محافظة حمص</t>
  </si>
  <si>
    <t>المساحة المزروعة والانتاج والغلة لمحصول القمح القاسي لموسم  2014-2015  في محافظة حماه</t>
  </si>
  <si>
    <t>المساحة المزروعة والانتاج والغلة لمحصول القمح القاسي لموسم  2014-2015  في محافظة اللاذقــية</t>
  </si>
  <si>
    <t>المساحة المزروعة والانتاج والغلة لمحصول القمح القاسي لموسم  2014-2015  في محافظة طرطـوس</t>
  </si>
  <si>
    <t>المساحة المزروعة والانتاج والغلة لمحصول القمح القاسي لموسم  2014-2015  في محافظة ريف دمشـق</t>
  </si>
  <si>
    <t xml:space="preserve">المساحة المزروعة والانتاج والغلة لمحصول القمح القاسي لموسم  2014-2015  في محافظة درعا                                                    </t>
  </si>
  <si>
    <t>المساحة المزروعة والانتاج والغلة لمحصول القمح القاسي لموسم  2014-2015  في محافظة السويداء</t>
  </si>
  <si>
    <t>المساحة المزروعة والانتاج والغلة لمحصول القمح القاسي لموسم  2014-2015  في محافظة القنيطرة</t>
  </si>
  <si>
    <t>مخطط انتاج ومساحة القمح القاسي للموسم الزراعي 2014-2015  حسب المحافظات</t>
  </si>
  <si>
    <t>المساحة المزروعة والانتاج والغلة لمحصول القمح الطري لموسم 2014-2015  حسب المحافظات</t>
  </si>
  <si>
    <t>المساحة المزروعة والانتاج والغلة لمحصول القمح الطري لموسم 2014-2015  في محافظة الحسكة</t>
  </si>
  <si>
    <t>المساحة المزروعة والانتاج والغلة لمحصول القمح الطري لموسم 2014-2015  في محافظة الرقة</t>
  </si>
  <si>
    <t>المساحة المزروعة والانتاج والغلة لمحصول القمح الطري لموسم 2014-2015  في محافظة دير الزور</t>
  </si>
  <si>
    <t>المساحة المزروعة والانتاج والغلة لمحصول القمح الطري  لموسم 2014-2015  في محافظة حلب</t>
  </si>
  <si>
    <t>المساحة المزروعة والانتاج والغلة لمحصول القمح الطري لموسم  2014-2015  في محافظة ادلب</t>
  </si>
  <si>
    <t>المساحة المزروعة والانتاج والغلة لمحصول القمح الطري لموسم  2014-2015  في محافظة حمص</t>
  </si>
  <si>
    <t>المساحة المزروعة والانتاج والغلة لمحصول القمح الطري  لموسم 2014-2015  في محافظة حماه</t>
  </si>
  <si>
    <t>المساحة المزروعة والانتاج والغلة  لمحصول القمح الطري لموسم 2014-2015  في محافظة اللاذقــية</t>
  </si>
  <si>
    <t>المساحة المزروعة والانتاج والغلة لمحصول القمح الطري لموسم  2014-2015  في محافظة طرطـوس</t>
  </si>
  <si>
    <t>المساحة المزروعة والانتاج والغلة لمحصول القمح الطري لموسم  2014-2015  في محافظة ريف دمشـق</t>
  </si>
  <si>
    <t xml:space="preserve">المساحة المزروعة والانتاج والغلة لمحصول القمح الطري لموسم  2014-2015  في محافظة درعا                                                    </t>
  </si>
  <si>
    <t>المساحة المزروعة والانتاج والغلة  لمحصول القمح الطري لموسم  2014-2015  في محافظة السويداء</t>
  </si>
  <si>
    <t>المساحة المزروعة والانتاج والغلة  لمحصول القمح الطري لموسم  2014-2015  في محافظة القنيطرة</t>
  </si>
  <si>
    <t>مخطط انتاج ومساحة القمح الطري للموسم الزراعي 2014-2015  حسب المحافظات</t>
  </si>
  <si>
    <t>المساحة المزروعة والانتاج والغلة  لمحصول الشعير لموسم  2014-2015  حسب المحافظات</t>
  </si>
  <si>
    <t>المساحة المزروعة والانتاج والغلة  لمحصول الشعير لموسم  2014-2015  في محافظة الحسكة</t>
  </si>
  <si>
    <t>المساحة المزروعة والانتاج والغلة  لمحصول الشعير لموسم  2014-2015  في محافظة الرقة</t>
  </si>
  <si>
    <t>المساحة المزروعة والانتاج والغلة  لمحصول الشعير لموسم  2014-2015  في محافظة دير الزور</t>
  </si>
  <si>
    <t>المساحة المزروعة والانتاج والغلة لمحصول الشعير  لموسم  2014-2015  في محافظة حلب</t>
  </si>
  <si>
    <t>المساحة المزروعة والانتاج والغلة  لمحصول الشعير لموسم  2014-2015  في محافظة ادلب</t>
  </si>
  <si>
    <t>المساحة المزروعة والانتاج والغلة  لمحصول الشعير لموسم  2014-2015  في محافظة حمص</t>
  </si>
  <si>
    <t>المساحة المزروعة والانتاج والغلة لمحصول الشعير  لموسم  2014-2015  في محافظة حماه</t>
  </si>
  <si>
    <t>المساحة المزروعة والانتاج والغلة  لمحصول الشعير لموسم  2014-2015  في محافظة اللاذقــية</t>
  </si>
  <si>
    <t>المساحة المزروعة والانتاج والغلة  لمحصول الشعير لموسم  2014-2015  في محافظة طرطـوس</t>
  </si>
  <si>
    <t>المساحة المزروعة والانتاج والغلة  لمحصول الشعير لموسم  2014-2015  في محافظة ريف دمشـق</t>
  </si>
  <si>
    <t xml:space="preserve">المساحة المزروعة والانتاج والغلة  لمحصول الشعير لموسم  2014-2015  في محافظة درعا                                                    </t>
  </si>
  <si>
    <t>المساحة المزروعة والانتاج والغلة  لمحصول الشعير لموسم  2014-2015  في محافظة السويداء</t>
  </si>
  <si>
    <t>المساحة المزروعة والانتاج والغلة  لمحصول الشعير لموسم  2014-2015  في محافظة القنيطرة</t>
  </si>
  <si>
    <t>مخطط انتاج ومساحة الشعير للموسم الزراعي 2014-2015  حسب المحافظات</t>
  </si>
  <si>
    <t>المساحة المزروعة والانتاج والغلة لمحصول العدس لموسم 2014-2015  حسب المحافظات</t>
  </si>
  <si>
    <t>المساحة المزروعة لمحصول العدس لموسم  2014-2015  في محافظة الحسكة</t>
  </si>
  <si>
    <t>المساحة المزروعة والانتاج والغلة  لمحصول العدس لموسم  2014-2015  في محافظة الرقة</t>
  </si>
  <si>
    <t>المساحة المزروعة والانتاج والغلة  لمحصول العدس لموسم  2014-2015  في محافظة دير الزور</t>
  </si>
  <si>
    <t>المساحة المزروعة والانتاج والغلة لمحصول العدس  لموسم 2014-2015  في محافظة حلب</t>
  </si>
  <si>
    <t>المساحة المزروعة والانتاج والغلة لمحصول العدس لموسم  2014-2015  في محافظة ادلب</t>
  </si>
  <si>
    <t>المساحة المزروعة والانتاج والغلة لمحصول العدس لموسم  2014-2015  في محافظة حمص</t>
  </si>
  <si>
    <t>المساحة المزروعة والانتاج والغلة لمحصول العدس  لموسم 2014-2015  في محافظة حماه</t>
  </si>
  <si>
    <t>المساحة المزروعة والانتاج والغلة لمحصول العدس لموسم  2014-2015  في محافظة اللاذقـية</t>
  </si>
  <si>
    <t>المساحة المزروعة والانتاج والغلة لمحصول العدس لموسم  2014-2015  في محافظة طرطـوس</t>
  </si>
  <si>
    <t>المساحة المزروعة والانتاج والغلة لمحصول العدس لموسم  2014-2015  في محافظة ريف دمشـق</t>
  </si>
  <si>
    <t xml:space="preserve">المساحة المزروعة والانتاج والغلة لمحصول العدس لموسم  2014-2015  في محافظة درعا                                                    </t>
  </si>
  <si>
    <t>المساحة المزروعة والانتاج والغلة لمحصول العدس لموسم  2014-2015  في محافظة السويداء</t>
  </si>
  <si>
    <t>المساحة المزروعة والانتاج والغلة لمحصول العدس لموسم  2014-2015  في محافظة القنيطرة</t>
  </si>
  <si>
    <t>مخطط انتاج ومساحة العدس للموسم الزراعي 2014-2015  حسب المحافظات</t>
  </si>
  <si>
    <t>ـ</t>
  </si>
  <si>
    <t>ــــ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</si>
</sst>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Arial"/>
      <family val="2"/>
      <charset val="178"/>
      <scheme val="minor"/>
    </font>
    <font>
      <b/>
      <sz val="26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0"/>
      <name val="Arabic Transparent"/>
      <charset val="178"/>
    </font>
    <font>
      <b/>
      <sz val="20"/>
      <name val="Arial"/>
      <family val="2"/>
      <charset val="178"/>
      <scheme val="minor"/>
    </font>
    <font>
      <sz val="10"/>
      <name val="Arial"/>
      <family val="2"/>
    </font>
    <font>
      <sz val="20"/>
      <color theme="1"/>
      <name val="Arial"/>
      <family val="2"/>
      <scheme val="minor"/>
    </font>
    <font>
      <b/>
      <sz val="20"/>
      <name val="Simplified Arabic"/>
      <charset val="178"/>
    </font>
    <font>
      <sz val="20"/>
      <color theme="1"/>
      <name val="Arial"/>
      <family val="2"/>
      <charset val="178"/>
      <scheme val="minor"/>
    </font>
    <font>
      <b/>
      <sz val="20"/>
      <color indexed="8"/>
      <name val="Arial"/>
      <family val="2"/>
    </font>
    <font>
      <b/>
      <sz val="20"/>
      <name val="Arial"/>
      <family val="2"/>
      <charset val="178"/>
    </font>
    <font>
      <b/>
      <sz val="20"/>
      <color indexed="8"/>
      <name val="Arial"/>
      <family val="2"/>
      <charset val="178"/>
    </font>
    <font>
      <b/>
      <sz val="26"/>
      <name val="Arial"/>
      <family val="2"/>
      <charset val="178"/>
    </font>
    <font>
      <b/>
      <sz val="12"/>
      <name val="Arabic Transparent"/>
      <charset val="178"/>
    </font>
    <font>
      <b/>
      <sz val="20"/>
      <name val="Arial"/>
      <family val="2"/>
      <scheme val="minor"/>
    </font>
    <font>
      <b/>
      <sz val="16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20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gray0625">
        <bgColor rgb="FFFFC000"/>
      </patternFill>
    </fill>
    <fill>
      <patternFill patternType="solid">
        <fgColor rgb="FFFFC000"/>
        <bgColor indexed="64"/>
      </patternFill>
    </fill>
    <fill>
      <patternFill patternType="gray0625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99">
    <xf numFmtId="0" fontId="0" fillId="0" borderId="0" xfId="0"/>
    <xf numFmtId="1" fontId="1" fillId="2" borderId="0" xfId="0" applyNumberFormat="1" applyFont="1" applyFill="1" applyBorder="1" applyAlignment="1">
      <alignment horizontal="center" vertical="top"/>
    </xf>
    <xf numFmtId="1" fontId="2" fillId="2" borderId="0" xfId="0" applyNumberFormat="1" applyFont="1" applyFill="1" applyBorder="1" applyAlignment="1">
      <alignment vertical="top"/>
    </xf>
    <xf numFmtId="1" fontId="2" fillId="2" borderId="1" xfId="0" applyNumberFormat="1" applyFont="1" applyFill="1" applyBorder="1" applyAlignment="1"/>
    <xf numFmtId="1" fontId="2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/>
    <xf numFmtId="1" fontId="4" fillId="2" borderId="0" xfId="0" applyNumberFormat="1" applyFont="1" applyFill="1"/>
    <xf numFmtId="1" fontId="2" fillId="3" borderId="10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/>
    <xf numFmtId="1" fontId="3" fillId="0" borderId="18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/>
    <xf numFmtId="1" fontId="3" fillId="0" borderId="0" xfId="0" applyNumberFormat="1" applyFont="1" applyFill="1" applyBorder="1"/>
    <xf numFmtId="1" fontId="3" fillId="2" borderId="22" xfId="0" applyNumberFormat="1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" fontId="2" fillId="3" borderId="30" xfId="0" applyNumberFormat="1" applyFont="1" applyFill="1" applyBorder="1" applyAlignment="1">
      <alignment horizontal="center" vertical="center"/>
    </xf>
    <xf numFmtId="1" fontId="2" fillId="3" borderId="18" xfId="1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/>
    </xf>
    <xf numFmtId="1" fontId="3" fillId="2" borderId="0" xfId="0" applyNumberFormat="1" applyFont="1" applyFill="1"/>
    <xf numFmtId="1" fontId="4" fillId="2" borderId="12" xfId="0" applyNumberFormat="1" applyFont="1" applyFill="1" applyBorder="1" applyAlignment="1">
      <alignment horizontal="center"/>
    </xf>
    <xf numFmtId="1" fontId="4" fillId="2" borderId="0" xfId="0" applyNumberFormat="1" applyFont="1" applyFill="1" applyBorder="1"/>
    <xf numFmtId="1" fontId="3" fillId="2" borderId="23" xfId="0" applyNumberFormat="1" applyFont="1" applyFill="1" applyBorder="1" applyAlignment="1">
      <alignment horizontal="center"/>
    </xf>
    <xf numFmtId="1" fontId="3" fillId="2" borderId="0" xfId="0" applyNumberFormat="1" applyFont="1" applyFill="1" applyAlignment="1"/>
    <xf numFmtId="1" fontId="3" fillId="2" borderId="0" xfId="0" applyNumberFormat="1" applyFont="1" applyFill="1" applyBorder="1" applyAlignment="1">
      <alignment vertical="center"/>
    </xf>
    <xf numFmtId="1" fontId="2" fillId="3" borderId="11" xfId="1" applyNumberFormat="1" applyFont="1" applyFill="1" applyBorder="1" applyAlignment="1">
      <alignment horizontal="center" vertical="center"/>
    </xf>
    <xf numFmtId="1" fontId="2" fillId="3" borderId="29" xfId="1" applyNumberFormat="1" applyFont="1" applyFill="1" applyBorder="1" applyAlignment="1">
      <alignment horizontal="center" vertical="center"/>
    </xf>
    <xf numFmtId="1" fontId="4" fillId="2" borderId="11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1" fontId="2" fillId="2" borderId="11" xfId="1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Alignment="1"/>
    <xf numFmtId="1" fontId="4" fillId="2" borderId="0" xfId="0" applyNumberFormat="1" applyFont="1" applyFill="1" applyBorder="1" applyAlignment="1"/>
    <xf numFmtId="1" fontId="3" fillId="2" borderId="0" xfId="0" applyNumberFormat="1" applyFont="1" applyFill="1" applyAlignment="1">
      <alignment horizontal="center" vertical="center"/>
    </xf>
    <xf numFmtId="1" fontId="2" fillId="3" borderId="10" xfId="1" applyNumberFormat="1" applyFont="1" applyFill="1" applyBorder="1" applyAlignment="1">
      <alignment horizontal="center" vertical="center"/>
    </xf>
    <xf numFmtId="1" fontId="2" fillId="3" borderId="10" xfId="1" applyNumberFormat="1" applyFont="1" applyFill="1" applyBorder="1" applyAlignment="1">
      <alignment horizontal="center" vertical="center"/>
    </xf>
    <xf numFmtId="1" fontId="2" fillId="3" borderId="11" xfId="1" applyNumberFormat="1" applyFont="1" applyFill="1" applyBorder="1" applyAlignment="1">
      <alignment horizontal="center" vertical="center" wrapText="1" shrinkToFit="1"/>
    </xf>
    <xf numFmtId="1" fontId="2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9" fillId="3" borderId="11" xfId="0" applyNumberFormat="1" applyFont="1" applyFill="1" applyBorder="1" applyAlignment="1">
      <alignment horizontal="center" vertical="center"/>
    </xf>
    <xf numFmtId="1" fontId="10" fillId="3" borderId="11" xfId="0" applyNumberFormat="1" applyFont="1" applyFill="1" applyBorder="1" applyAlignment="1">
      <alignment horizontal="center" vertical="center"/>
    </xf>
    <xf numFmtId="1" fontId="9" fillId="2" borderId="11" xfId="2" applyNumberFormat="1" applyFont="1" applyFill="1" applyBorder="1" applyAlignment="1">
      <alignment horizontal="center" vertical="center"/>
    </xf>
    <xf numFmtId="1" fontId="9" fillId="2" borderId="22" xfId="2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/>
    <xf numFmtId="1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2" fillId="3" borderId="33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12" fillId="2" borderId="33" xfId="0" applyNumberFormat="1" applyFont="1" applyFill="1" applyBorder="1" applyAlignment="1">
      <alignment horizontal="center" vertical="center"/>
    </xf>
    <xf numFmtId="1" fontId="12" fillId="2" borderId="11" xfId="0" applyNumberFormat="1" applyFont="1" applyFill="1" applyBorder="1" applyAlignment="1">
      <alignment horizontal="center" vertical="center"/>
    </xf>
    <xf numFmtId="1" fontId="12" fillId="2" borderId="12" xfId="0" applyNumberFormat="1" applyFont="1" applyFill="1" applyBorder="1" applyAlignment="1">
      <alignment horizontal="center" vertical="center"/>
    </xf>
    <xf numFmtId="1" fontId="13" fillId="2" borderId="33" xfId="0" applyNumberFormat="1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1" fontId="13" fillId="2" borderId="34" xfId="0" applyNumberFormat="1" applyFont="1" applyFill="1" applyBorder="1" applyAlignment="1">
      <alignment horizontal="center" vertical="center"/>
    </xf>
    <xf numFmtId="1" fontId="13" fillId="2" borderId="22" xfId="0" applyNumberFormat="1" applyFont="1" applyFill="1" applyBorder="1" applyAlignment="1">
      <alignment horizontal="center" vertical="center"/>
    </xf>
    <xf numFmtId="1" fontId="12" fillId="2" borderId="23" xfId="0" applyNumberFormat="1" applyFont="1" applyFill="1" applyBorder="1" applyAlignment="1">
      <alignment horizontal="center" vertical="center"/>
    </xf>
    <xf numFmtId="1" fontId="4" fillId="3" borderId="11" xfId="0" applyNumberFormat="1" applyFont="1" applyFill="1" applyBorder="1" applyAlignment="1">
      <alignment horizontal="center" vertical="center"/>
    </xf>
    <xf numFmtId="1" fontId="4" fillId="3" borderId="11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  <xf numFmtId="1" fontId="2" fillId="3" borderId="32" xfId="0" applyNumberFormat="1" applyFont="1" applyFill="1" applyBorder="1" applyAlignment="1">
      <alignment horizontal="center" vertical="center" textRotation="90"/>
    </xf>
    <xf numFmtId="1" fontId="2" fillId="3" borderId="30" xfId="0" applyNumberFormat="1" applyFont="1" applyFill="1" applyBorder="1" applyAlignment="1">
      <alignment horizontal="center" vertical="center" wrapText="1"/>
    </xf>
    <xf numFmtId="1" fontId="2" fillId="3" borderId="30" xfId="0" applyNumberFormat="1" applyFont="1" applyFill="1" applyBorder="1" applyAlignment="1">
      <alignment horizontal="center" vertical="center" wrapText="1" shrinkToFit="1"/>
    </xf>
    <xf numFmtId="1" fontId="2" fillId="0" borderId="30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 wrapText="1"/>
    </xf>
    <xf numFmtId="1" fontId="2" fillId="2" borderId="22" xfId="1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0" fillId="0" borderId="0" xfId="0" applyNumberFormat="1"/>
    <xf numFmtId="1" fontId="3" fillId="2" borderId="1" xfId="0" applyNumberFormat="1" applyFont="1" applyFill="1" applyBorder="1" applyAlignment="1"/>
    <xf numFmtId="1" fontId="3" fillId="0" borderId="22" xfId="0" applyNumberFormat="1" applyFont="1" applyFill="1" applyBorder="1" applyAlignment="1">
      <alignment horizontal="center" vertical="center"/>
    </xf>
    <xf numFmtId="1" fontId="3" fillId="0" borderId="2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1" fontId="2" fillId="3" borderId="33" xfId="0" applyNumberFormat="1" applyFont="1" applyFill="1" applyBorder="1" applyAlignment="1">
      <alignment horizontal="center" vertical="center" textRotation="90"/>
    </xf>
    <xf numFmtId="1" fontId="3" fillId="2" borderId="1" xfId="0" applyNumberFormat="1" applyFont="1" applyFill="1" applyBorder="1" applyAlignment="1">
      <alignment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left"/>
    </xf>
    <xf numFmtId="1" fontId="2" fillId="3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1" fontId="3" fillId="6" borderId="0" xfId="0" applyNumberFormat="1" applyFont="1" applyFill="1" applyBorder="1" applyAlignment="1">
      <alignment horizontal="center" vertical="center"/>
    </xf>
    <xf numFmtId="1" fontId="4" fillId="6" borderId="0" xfId="0" applyNumberFormat="1" applyFont="1" applyFill="1"/>
    <xf numFmtId="1" fontId="4" fillId="6" borderId="0" xfId="0" applyNumberFormat="1" applyFont="1" applyFill="1" applyBorder="1"/>
    <xf numFmtId="1" fontId="3" fillId="5" borderId="0" xfId="0" applyNumberFormat="1" applyFont="1" applyFill="1" applyBorder="1" applyAlignment="1">
      <alignment horizontal="center" vertical="center"/>
    </xf>
    <xf numFmtId="1" fontId="4" fillId="5" borderId="0" xfId="0" applyNumberFormat="1" applyFont="1" applyFill="1"/>
    <xf numFmtId="1" fontId="4" fillId="5" borderId="0" xfId="0" applyNumberFormat="1" applyFont="1" applyFill="1" applyBorder="1"/>
    <xf numFmtId="1" fontId="9" fillId="2" borderId="0" xfId="2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center" vertical="center"/>
    </xf>
    <xf numFmtId="1" fontId="15" fillId="7" borderId="0" xfId="0" applyNumberFormat="1" applyFont="1" applyFill="1" applyBorder="1" applyAlignment="1">
      <alignment vertical="center"/>
    </xf>
    <xf numFmtId="1" fontId="0" fillId="8" borderId="0" xfId="0" applyNumberFormat="1" applyFill="1" applyBorder="1" applyAlignment="1">
      <alignment horizontal="center" vertical="center"/>
    </xf>
    <xf numFmtId="0" fontId="0" fillId="8" borderId="0" xfId="0" applyFill="1"/>
    <xf numFmtId="1" fontId="3" fillId="2" borderId="12" xfId="0" applyNumberFormat="1" applyFont="1" applyFill="1" applyBorder="1" applyAlignment="1">
      <alignment horizontal="center" vertical="center"/>
    </xf>
    <xf numFmtId="1" fontId="4" fillId="2" borderId="47" xfId="0" applyNumberFormat="1" applyFont="1" applyFill="1" applyBorder="1" applyAlignment="1">
      <alignment horizontal="center" vertical="center"/>
    </xf>
    <xf numFmtId="1" fontId="5" fillId="7" borderId="0" xfId="0" applyNumberFormat="1" applyFont="1" applyFill="1" applyBorder="1" applyAlignment="1">
      <alignment vertical="center"/>
    </xf>
    <xf numFmtId="1" fontId="0" fillId="8" borderId="0" xfId="0" applyNumberFormat="1" applyFill="1" applyBorder="1"/>
    <xf numFmtId="1" fontId="3" fillId="2" borderId="18" xfId="0" applyNumberFormat="1" applyFont="1" applyFill="1" applyBorder="1" applyAlignment="1">
      <alignment horizontal="center" vertical="center"/>
    </xf>
    <xf numFmtId="1" fontId="16" fillId="2" borderId="11" xfId="2" applyNumberFormat="1" applyFont="1" applyFill="1" applyBorder="1" applyAlignment="1">
      <alignment horizontal="center" vertical="center"/>
    </xf>
    <xf numFmtId="0" fontId="17" fillId="0" borderId="36" xfId="5" applyFont="1" applyBorder="1" applyAlignment="1">
      <alignment horizontal="center" vertical="center" wrapText="1"/>
    </xf>
    <xf numFmtId="0" fontId="17" fillId="0" borderId="6" xfId="5" applyFont="1" applyFill="1" applyBorder="1" applyAlignment="1">
      <alignment horizontal="center" vertical="center" wrapText="1"/>
    </xf>
    <xf numFmtId="0" fontId="17" fillId="0" borderId="7" xfId="5" applyFont="1" applyBorder="1" applyAlignment="1">
      <alignment horizontal="center" vertical="center" wrapText="1"/>
    </xf>
    <xf numFmtId="0" fontId="7" fillId="0" borderId="0" xfId="5"/>
    <xf numFmtId="0" fontId="18" fillId="0" borderId="33" xfId="5" applyFont="1" applyBorder="1" applyAlignment="1">
      <alignment horizontal="center"/>
    </xf>
    <xf numFmtId="0" fontId="19" fillId="0" borderId="11" xfId="5" applyFont="1" applyBorder="1" applyAlignment="1">
      <alignment horizontal="right" vertical="center" indent="1"/>
    </xf>
    <xf numFmtId="49" fontId="18" fillId="0" borderId="12" xfId="5" applyNumberFormat="1" applyFont="1" applyBorder="1" applyAlignment="1">
      <alignment horizontal="right" vertical="center" indent="1"/>
    </xf>
    <xf numFmtId="0" fontId="18" fillId="0" borderId="33" xfId="5" applyFont="1" applyBorder="1" applyAlignment="1">
      <alignment horizontal="center" vertical="center"/>
    </xf>
    <xf numFmtId="1" fontId="20" fillId="0" borderId="11" xfId="5" applyNumberFormat="1" applyFont="1" applyBorder="1" applyAlignment="1">
      <alignment horizontal="right" vertical="center" wrapText="1" indent="1"/>
    </xf>
    <xf numFmtId="1" fontId="18" fillId="9" borderId="12" xfId="5" applyNumberFormat="1" applyFont="1" applyFill="1" applyBorder="1" applyAlignment="1">
      <alignment horizontal="right" vertical="center" indent="1"/>
    </xf>
    <xf numFmtId="1" fontId="21" fillId="0" borderId="0" xfId="5" applyNumberFormat="1" applyFont="1" applyBorder="1" applyAlignment="1"/>
    <xf numFmtId="1" fontId="20" fillId="9" borderId="11" xfId="5" applyNumberFormat="1" applyFont="1" applyFill="1" applyBorder="1" applyAlignment="1">
      <alignment horizontal="right" vertical="center" indent="1"/>
    </xf>
    <xf numFmtId="0" fontId="18" fillId="0" borderId="12" xfId="5" applyFont="1" applyBorder="1" applyAlignment="1">
      <alignment horizontal="right" vertical="center" indent="1"/>
    </xf>
    <xf numFmtId="0" fontId="20" fillId="0" borderId="11" xfId="5" applyFont="1" applyBorder="1" applyAlignment="1">
      <alignment horizontal="right" vertical="center" indent="1"/>
    </xf>
    <xf numFmtId="1" fontId="20" fillId="0" borderId="11" xfId="5" applyNumberFormat="1" applyFont="1" applyBorder="1" applyAlignment="1">
      <alignment horizontal="right" vertical="center" indent="1"/>
    </xf>
    <xf numFmtId="1" fontId="18" fillId="0" borderId="12" xfId="5" applyNumberFormat="1" applyFont="1" applyBorder="1" applyAlignment="1">
      <alignment horizontal="right" vertical="center" indent="1"/>
    </xf>
    <xf numFmtId="1" fontId="20" fillId="9" borderId="29" xfId="5" applyNumberFormat="1" applyFont="1" applyFill="1" applyBorder="1" applyAlignment="1">
      <alignment horizontal="right" vertical="center" indent="1"/>
    </xf>
    <xf numFmtId="0" fontId="17" fillId="0" borderId="11" xfId="5" applyFont="1" applyBorder="1" applyAlignment="1">
      <alignment horizontal="right" vertical="center" indent="1"/>
    </xf>
    <xf numFmtId="1" fontId="17" fillId="0" borderId="0" xfId="5" applyNumberFormat="1" applyFont="1" applyBorder="1" applyAlignment="1">
      <alignment vertical="center" wrapText="1"/>
    </xf>
    <xf numFmtId="1" fontId="17" fillId="0" borderId="0" xfId="5" applyNumberFormat="1" applyFont="1" applyBorder="1" applyAlignment="1">
      <alignment vertical="center"/>
    </xf>
    <xf numFmtId="0" fontId="17" fillId="0" borderId="0" xfId="5" applyFont="1" applyBorder="1" applyAlignment="1"/>
    <xf numFmtId="1" fontId="17" fillId="0" borderId="0" xfId="5" applyNumberFormat="1" applyFont="1" applyBorder="1" applyAlignment="1"/>
    <xf numFmtId="1" fontId="20" fillId="0" borderId="0" xfId="5" applyNumberFormat="1" applyFont="1" applyBorder="1" applyAlignment="1"/>
    <xf numFmtId="0" fontId="18" fillId="0" borderId="28" xfId="5" applyFont="1" applyBorder="1" applyAlignment="1">
      <alignment horizontal="center" vertical="center"/>
    </xf>
    <xf numFmtId="0" fontId="18" fillId="0" borderId="34" xfId="5" applyFont="1" applyBorder="1" applyAlignment="1">
      <alignment horizontal="center" vertical="center"/>
    </xf>
    <xf numFmtId="0" fontId="17" fillId="0" borderId="22" xfId="5" applyFont="1" applyBorder="1" applyAlignment="1">
      <alignment horizontal="right" vertical="center" indent="1"/>
    </xf>
    <xf numFmtId="0" fontId="18" fillId="0" borderId="23" xfId="5" applyFont="1" applyBorder="1" applyAlignment="1">
      <alignment horizontal="right" vertical="center" indent="1"/>
    </xf>
    <xf numFmtId="0" fontId="18" fillId="0" borderId="0" xfId="5" applyFont="1" applyAlignment="1">
      <alignment horizontal="center"/>
    </xf>
    <xf numFmtId="0" fontId="7" fillId="0" borderId="0" xfId="5" applyAlignment="1">
      <alignment horizontal="center"/>
    </xf>
    <xf numFmtId="1" fontId="2" fillId="2" borderId="30" xfId="1" applyNumberFormat="1" applyFont="1" applyFill="1" applyBorder="1" applyAlignment="1">
      <alignment horizontal="center" vertical="center"/>
    </xf>
    <xf numFmtId="1" fontId="2" fillId="2" borderId="47" xfId="1" applyNumberFormat="1" applyFont="1" applyFill="1" applyBorder="1" applyAlignment="1">
      <alignment horizontal="center" vertical="center"/>
    </xf>
    <xf numFmtId="1" fontId="4" fillId="2" borderId="30" xfId="0" applyNumberFormat="1" applyFont="1" applyFill="1" applyBorder="1" applyAlignment="1">
      <alignment horizontal="center" vertical="center"/>
    </xf>
    <xf numFmtId="1" fontId="4" fillId="2" borderId="29" xfId="0" applyNumberFormat="1" applyFont="1" applyFill="1" applyBorder="1" applyAlignment="1">
      <alignment horizontal="center" vertical="center"/>
    </xf>
    <xf numFmtId="1" fontId="2" fillId="3" borderId="33" xfId="1" applyNumberFormat="1" applyFont="1" applyFill="1" applyBorder="1" applyAlignment="1">
      <alignment horizontal="center" vertical="center" textRotation="90"/>
    </xf>
    <xf numFmtId="164" fontId="3" fillId="2" borderId="11" xfId="0" applyNumberFormat="1" applyFont="1" applyFill="1" applyBorder="1" applyAlignment="1">
      <alignment horizontal="center" vertical="center"/>
    </xf>
    <xf numFmtId="1" fontId="2" fillId="3" borderId="33" xfId="1" applyNumberFormat="1" applyFont="1" applyFill="1" applyBorder="1" applyAlignment="1">
      <alignment horizontal="center" vertical="center" textRotation="90"/>
    </xf>
    <xf numFmtId="1" fontId="2" fillId="3" borderId="11" xfId="1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/>
    <xf numFmtId="1" fontId="2" fillId="3" borderId="11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" fontId="9" fillId="0" borderId="0" xfId="2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/>
    <xf numFmtId="1" fontId="4" fillId="0" borderId="0" xfId="0" applyNumberFormat="1" applyFont="1" applyFill="1"/>
    <xf numFmtId="1" fontId="3" fillId="0" borderId="0" xfId="0" applyNumberFormat="1" applyFont="1" applyFill="1"/>
    <xf numFmtId="1" fontId="4" fillId="0" borderId="0" xfId="0" applyNumberFormat="1" applyFont="1" applyFill="1" applyBorder="1"/>
    <xf numFmtId="1" fontId="3" fillId="0" borderId="0" xfId="0" applyNumberFormat="1" applyFont="1" applyFill="1" applyAlignment="1"/>
    <xf numFmtId="1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Alignment="1"/>
    <xf numFmtId="1" fontId="2" fillId="0" borderId="0" xfId="0" applyNumberFormat="1" applyFont="1" applyFill="1" applyBorder="1" applyAlignment="1"/>
    <xf numFmtId="1" fontId="4" fillId="0" borderId="0" xfId="0" applyNumberFormat="1" applyFont="1" applyFill="1" applyAlignment="1">
      <alignment horizontal="center"/>
    </xf>
    <xf numFmtId="1" fontId="22" fillId="0" borderId="0" xfId="0" applyNumberFormat="1" applyFont="1" applyFill="1"/>
    <xf numFmtId="1" fontId="2" fillId="3" borderId="33" xfId="1" applyNumberFormat="1" applyFont="1" applyFill="1" applyBorder="1" applyAlignment="1">
      <alignment horizontal="center" vertical="center"/>
    </xf>
    <xf numFmtId="1" fontId="2" fillId="3" borderId="11" xfId="1" applyNumberFormat="1" applyFont="1" applyFill="1" applyBorder="1" applyAlignment="1">
      <alignment horizontal="center" vertical="center"/>
    </xf>
    <xf numFmtId="1" fontId="14" fillId="3" borderId="19" xfId="1" applyNumberFormat="1" applyFont="1" applyFill="1" applyBorder="1" applyAlignment="1">
      <alignment horizontal="center" vertical="center" wrapText="1"/>
    </xf>
    <xf numFmtId="1" fontId="14" fillId="3" borderId="20" xfId="1" applyNumberFormat="1" applyFont="1" applyFill="1" applyBorder="1" applyAlignment="1">
      <alignment horizontal="center" vertical="center" wrapText="1"/>
    </xf>
    <xf numFmtId="1" fontId="14" fillId="3" borderId="21" xfId="1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left"/>
    </xf>
    <xf numFmtId="1" fontId="2" fillId="3" borderId="36" xfId="0" applyNumberFormat="1" applyFont="1" applyFill="1" applyBorder="1" applyAlignment="1">
      <alignment horizontal="center" vertical="center" textRotation="90"/>
    </xf>
    <xf numFmtId="1" fontId="2" fillId="3" borderId="33" xfId="0" applyNumberFormat="1" applyFont="1" applyFill="1" applyBorder="1" applyAlignment="1">
      <alignment horizontal="center" vertical="center" textRotation="90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 shrinkToFit="1"/>
    </xf>
    <xf numFmtId="1" fontId="2" fillId="3" borderId="11" xfId="0" applyNumberFormat="1" applyFont="1" applyFill="1" applyBorder="1" applyAlignment="1">
      <alignment horizontal="center" vertical="center" wrapText="1" shrinkToFit="1"/>
    </xf>
    <xf numFmtId="1" fontId="2" fillId="3" borderId="6" xfId="0" applyNumberFormat="1" applyFont="1" applyFill="1" applyBorder="1" applyAlignment="1">
      <alignment horizontal="center" vertical="center"/>
    </xf>
    <xf numFmtId="1" fontId="1" fillId="3" borderId="34" xfId="1" applyNumberFormat="1" applyFont="1" applyFill="1" applyBorder="1" applyAlignment="1">
      <alignment horizontal="center" vertical="center"/>
    </xf>
    <xf numFmtId="1" fontId="1" fillId="3" borderId="22" xfId="1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1" fontId="4" fillId="3" borderId="33" xfId="0" applyNumberFormat="1" applyFont="1" applyFill="1" applyBorder="1" applyAlignment="1">
      <alignment horizontal="center" vertical="center" textRotation="90"/>
    </xf>
    <xf numFmtId="1" fontId="4" fillId="3" borderId="30" xfId="0" applyNumberFormat="1" applyFont="1" applyFill="1" applyBorder="1" applyAlignment="1">
      <alignment horizontal="center" vertical="center" wrapText="1"/>
    </xf>
    <xf numFmtId="1" fontId="4" fillId="3" borderId="29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/>
    </xf>
    <xf numFmtId="1" fontId="4" fillId="3" borderId="18" xfId="0" applyNumberFormat="1" applyFont="1" applyFill="1" applyBorder="1" applyAlignment="1">
      <alignment horizontal="center" vertical="center"/>
    </xf>
    <xf numFmtId="1" fontId="4" fillId="3" borderId="1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top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1" fontId="2" fillId="3" borderId="32" xfId="1" applyNumberFormat="1" applyFont="1" applyFill="1" applyBorder="1" applyAlignment="1">
      <alignment horizontal="center" vertical="center" textRotation="90"/>
    </xf>
    <xf numFmtId="1" fontId="2" fillId="3" borderId="26" xfId="1" applyNumberFormat="1" applyFont="1" applyFill="1" applyBorder="1" applyAlignment="1">
      <alignment horizontal="center" vertical="center" textRotation="90"/>
    </xf>
    <xf numFmtId="1" fontId="2" fillId="3" borderId="28" xfId="1" applyNumberFormat="1" applyFont="1" applyFill="1" applyBorder="1" applyAlignment="1">
      <alignment horizontal="center" vertical="center" textRotation="90"/>
    </xf>
    <xf numFmtId="1" fontId="2" fillId="3" borderId="11" xfId="1" applyNumberFormat="1" applyFont="1" applyFill="1" applyBorder="1" applyAlignment="1">
      <alignment horizontal="center" vertical="center" wrapText="1"/>
    </xf>
    <xf numFmtId="1" fontId="11" fillId="3" borderId="22" xfId="1" applyNumberFormat="1" applyFont="1" applyFill="1" applyBorder="1" applyAlignment="1">
      <alignment horizontal="center" vertical="center"/>
    </xf>
    <xf numFmtId="1" fontId="2" fillId="3" borderId="37" xfId="1" applyNumberFormat="1" applyFont="1" applyFill="1" applyBorder="1" applyAlignment="1">
      <alignment horizontal="center" vertical="center" textRotation="90"/>
    </xf>
    <xf numFmtId="1" fontId="2" fillId="3" borderId="11" xfId="1" applyNumberFormat="1" applyFont="1" applyFill="1" applyBorder="1" applyAlignment="1">
      <alignment horizontal="center" vertical="center" textRotation="3"/>
    </xf>
    <xf numFmtId="1" fontId="2" fillId="3" borderId="30" xfId="1" applyNumberFormat="1" applyFont="1" applyFill="1" applyBorder="1" applyAlignment="1">
      <alignment horizontal="center" vertical="center" wrapText="1"/>
    </xf>
    <xf numFmtId="1" fontId="2" fillId="3" borderId="27" xfId="1" applyNumberFormat="1" applyFont="1" applyFill="1" applyBorder="1" applyAlignment="1">
      <alignment horizontal="center" vertical="center" wrapText="1"/>
    </xf>
    <xf numFmtId="1" fontId="2" fillId="3" borderId="29" xfId="1" applyNumberFormat="1" applyFont="1" applyFill="1" applyBorder="1" applyAlignment="1">
      <alignment horizontal="center" vertical="center" wrapText="1"/>
    </xf>
    <xf numFmtId="1" fontId="2" fillId="3" borderId="33" xfId="1" applyNumberFormat="1" applyFont="1" applyFill="1" applyBorder="1" applyAlignment="1">
      <alignment horizontal="center" vertical="center" textRotation="90"/>
    </xf>
    <xf numFmtId="1" fontId="2" fillId="2" borderId="1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top"/>
    </xf>
    <xf numFmtId="1" fontId="2" fillId="3" borderId="18" xfId="1" applyNumberFormat="1" applyFont="1" applyFill="1" applyBorder="1" applyAlignment="1">
      <alignment horizontal="center" vertical="center"/>
    </xf>
    <xf numFmtId="1" fontId="2" fillId="3" borderId="10" xfId="1" applyNumberFormat="1" applyFont="1" applyFill="1" applyBorder="1" applyAlignment="1">
      <alignment horizontal="center" vertical="center"/>
    </xf>
    <xf numFmtId="1" fontId="8" fillId="3" borderId="11" xfId="0" applyNumberFormat="1" applyFont="1" applyFill="1" applyBorder="1" applyAlignment="1">
      <alignment horizontal="center"/>
    </xf>
    <xf numFmtId="1" fontId="2" fillId="3" borderId="22" xfId="1" applyNumberFormat="1" applyFont="1" applyFill="1" applyBorder="1" applyAlignment="1">
      <alignment horizontal="center" vertical="center"/>
    </xf>
    <xf numFmtId="1" fontId="2" fillId="3" borderId="29" xfId="1" applyNumberFormat="1" applyFont="1" applyFill="1" applyBorder="1" applyAlignment="1">
      <alignment horizontal="center" vertical="center"/>
    </xf>
    <xf numFmtId="1" fontId="2" fillId="3" borderId="32" xfId="0" applyNumberFormat="1" applyFont="1" applyFill="1" applyBorder="1" applyAlignment="1">
      <alignment horizontal="center" vertical="center" textRotation="90"/>
    </xf>
    <xf numFmtId="1" fontId="2" fillId="3" borderId="26" xfId="0" applyNumberFormat="1" applyFont="1" applyFill="1" applyBorder="1" applyAlignment="1">
      <alignment horizontal="center" vertical="center" textRotation="90"/>
    </xf>
    <xf numFmtId="1" fontId="2" fillId="3" borderId="28" xfId="0" applyNumberFormat="1" applyFont="1" applyFill="1" applyBorder="1" applyAlignment="1">
      <alignment horizontal="center" vertical="center" textRotation="90"/>
    </xf>
    <xf numFmtId="1" fontId="5" fillId="3" borderId="45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3" borderId="46" xfId="0" applyNumberFormat="1" applyFont="1" applyFill="1" applyBorder="1" applyAlignment="1">
      <alignment horizontal="center" vertical="center"/>
    </xf>
    <xf numFmtId="1" fontId="2" fillId="3" borderId="24" xfId="0" applyNumberFormat="1" applyFont="1" applyFill="1" applyBorder="1" applyAlignment="1">
      <alignment horizontal="center" vertical="center" textRotation="90"/>
    </xf>
    <xf numFmtId="1" fontId="2" fillId="3" borderId="25" xfId="0" applyNumberFormat="1" applyFont="1" applyFill="1" applyBorder="1" applyAlignment="1">
      <alignment horizontal="center" vertical="center" wrapText="1" shrinkToFit="1"/>
    </xf>
    <xf numFmtId="1" fontId="4" fillId="0" borderId="27" xfId="0" applyNumberFormat="1" applyFont="1" applyBorder="1"/>
    <xf numFmtId="1" fontId="4" fillId="0" borderId="29" xfId="0" applyNumberFormat="1" applyFont="1" applyBorder="1"/>
    <xf numFmtId="1" fontId="5" fillId="3" borderId="16" xfId="0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1" fontId="5" fillId="3" borderId="48" xfId="0" applyNumberFormat="1" applyFont="1" applyFill="1" applyBorder="1" applyAlignment="1">
      <alignment horizontal="center" vertical="center"/>
    </xf>
    <xf numFmtId="1" fontId="5" fillId="3" borderId="49" xfId="0" applyNumberFormat="1" applyFont="1" applyFill="1" applyBorder="1" applyAlignment="1">
      <alignment horizontal="center" vertical="center"/>
    </xf>
    <xf numFmtId="1" fontId="5" fillId="3" borderId="50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1" fontId="2" fillId="3" borderId="14" xfId="0" applyNumberFormat="1" applyFont="1" applyFill="1" applyBorder="1" applyAlignment="1">
      <alignment horizontal="center" vertical="center"/>
    </xf>
    <xf numFmtId="1" fontId="2" fillId="3" borderId="1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1" fontId="2" fillId="3" borderId="30" xfId="1" applyNumberFormat="1" applyFont="1" applyFill="1" applyBorder="1" applyAlignment="1">
      <alignment horizontal="center" vertical="center"/>
    </xf>
    <xf numFmtId="1" fontId="2" fillId="3" borderId="27" xfId="1" applyNumberFormat="1" applyFont="1" applyFill="1" applyBorder="1" applyAlignment="1">
      <alignment horizontal="center" vertical="center"/>
    </xf>
    <xf numFmtId="1" fontId="2" fillId="3" borderId="16" xfId="1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10" xfId="0" applyBorder="1"/>
    <xf numFmtId="1" fontId="1" fillId="3" borderId="19" xfId="1" applyNumberFormat="1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1" fontId="2" fillId="3" borderId="30" xfId="1" applyNumberFormat="1" applyFont="1" applyFill="1" applyBorder="1" applyAlignment="1">
      <alignment horizontal="center" vertical="center" textRotation="3"/>
    </xf>
    <xf numFmtId="1" fontId="2" fillId="3" borderId="27" xfId="1" applyNumberFormat="1" applyFont="1" applyFill="1" applyBorder="1" applyAlignment="1">
      <alignment horizontal="center" vertical="center" textRotation="3"/>
    </xf>
    <xf numFmtId="1" fontId="2" fillId="3" borderId="29" xfId="1" applyNumberFormat="1" applyFont="1" applyFill="1" applyBorder="1" applyAlignment="1">
      <alignment horizontal="center" vertical="center" textRotation="3"/>
    </xf>
    <xf numFmtId="0" fontId="0" fillId="0" borderId="26" xfId="0" applyBorder="1"/>
    <xf numFmtId="0" fontId="0" fillId="0" borderId="28" xfId="0" applyBorder="1"/>
    <xf numFmtId="1" fontId="2" fillId="3" borderId="25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9" xfId="0" applyBorder="1"/>
    <xf numFmtId="1" fontId="2" fillId="3" borderId="18" xfId="0" applyNumberFormat="1" applyFont="1" applyFill="1" applyBorder="1" applyAlignment="1">
      <alignment horizontal="center" vertical="center"/>
    </xf>
    <xf numFmtId="1" fontId="2" fillId="3" borderId="18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30" xfId="0" applyNumberFormat="1" applyFont="1" applyFill="1" applyBorder="1" applyAlignment="1">
      <alignment horizontal="center" vertical="center" wrapText="1"/>
    </xf>
    <xf numFmtId="1" fontId="2" fillId="3" borderId="29" xfId="0" applyNumberFormat="1" applyFont="1" applyFill="1" applyBorder="1" applyAlignment="1">
      <alignment horizontal="center" vertical="center" wrapText="1"/>
    </xf>
    <xf numFmtId="1" fontId="2" fillId="3" borderId="35" xfId="1" applyNumberFormat="1" applyFont="1" applyFill="1" applyBorder="1" applyAlignment="1">
      <alignment horizontal="center" vertical="center"/>
    </xf>
    <xf numFmtId="1" fontId="2" fillId="3" borderId="21" xfId="1" applyNumberFormat="1" applyFont="1" applyFill="1" applyBorder="1" applyAlignment="1">
      <alignment horizontal="center" vertical="center"/>
    </xf>
    <xf numFmtId="1" fontId="2" fillId="3" borderId="41" xfId="0" applyNumberFormat="1" applyFont="1" applyFill="1" applyBorder="1" applyAlignment="1">
      <alignment horizontal="center" vertical="center"/>
    </xf>
    <xf numFmtId="1" fontId="2" fillId="3" borderId="40" xfId="0" applyNumberFormat="1" applyFont="1" applyFill="1" applyBorder="1" applyAlignment="1">
      <alignment horizontal="center" vertical="center"/>
    </xf>
    <xf numFmtId="0" fontId="0" fillId="0" borderId="37" xfId="0" applyBorder="1"/>
    <xf numFmtId="1" fontId="5" fillId="3" borderId="19" xfId="0" applyNumberFormat="1" applyFont="1" applyFill="1" applyBorder="1" applyAlignment="1">
      <alignment horizontal="center" vertical="center"/>
    </xf>
    <xf numFmtId="1" fontId="5" fillId="3" borderId="20" xfId="0" applyNumberFormat="1" applyFont="1" applyFill="1" applyBorder="1" applyAlignment="1">
      <alignment horizontal="center" vertical="center"/>
    </xf>
    <xf numFmtId="1" fontId="5" fillId="3" borderId="21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3" borderId="31" xfId="0" applyNumberFormat="1" applyFont="1" applyFill="1" applyBorder="1" applyAlignment="1">
      <alignment horizontal="center" vertical="center" wrapText="1"/>
    </xf>
    <xf numFmtId="1" fontId="1" fillId="3" borderId="35" xfId="1" applyNumberFormat="1" applyFont="1" applyFill="1" applyBorder="1" applyAlignment="1">
      <alignment horizontal="center" vertical="center"/>
    </xf>
    <xf numFmtId="1" fontId="2" fillId="3" borderId="17" xfId="1" applyNumberFormat="1" applyFont="1" applyFill="1" applyBorder="1" applyAlignment="1">
      <alignment horizontal="center" vertical="center"/>
    </xf>
    <xf numFmtId="1" fontId="1" fillId="3" borderId="20" xfId="1" applyNumberFormat="1" applyFont="1" applyFill="1" applyBorder="1" applyAlignment="1">
      <alignment horizontal="center" vertical="center"/>
    </xf>
    <xf numFmtId="1" fontId="1" fillId="3" borderId="21" xfId="1" applyNumberFormat="1" applyFont="1" applyFill="1" applyBorder="1" applyAlignment="1">
      <alignment horizontal="center" vertical="center"/>
    </xf>
    <xf numFmtId="1" fontId="2" fillId="3" borderId="38" xfId="0" applyNumberFormat="1" applyFont="1" applyFill="1" applyBorder="1" applyAlignment="1">
      <alignment horizontal="center" vertical="center" wrapText="1"/>
    </xf>
    <xf numFmtId="1" fontId="2" fillId="3" borderId="42" xfId="0" applyNumberFormat="1" applyFont="1" applyFill="1" applyBorder="1" applyAlignment="1">
      <alignment horizontal="center" vertical="center" wrapText="1"/>
    </xf>
    <xf numFmtId="1" fontId="2" fillId="3" borderId="43" xfId="0" applyNumberFormat="1" applyFont="1" applyFill="1" applyBorder="1" applyAlignment="1">
      <alignment horizontal="center" vertical="center" wrapText="1"/>
    </xf>
    <xf numFmtId="1" fontId="2" fillId="3" borderId="16" xfId="0" applyNumberFormat="1" applyFont="1" applyFill="1" applyBorder="1" applyAlignment="1">
      <alignment horizontal="center" vertical="center"/>
    </xf>
    <xf numFmtId="1" fontId="2" fillId="3" borderId="27" xfId="0" applyNumberFormat="1" applyFont="1" applyFill="1" applyBorder="1" applyAlignment="1">
      <alignment horizontal="center" vertical="center" wrapText="1"/>
    </xf>
    <xf numFmtId="1" fontId="2" fillId="3" borderId="38" xfId="0" applyNumberFormat="1" applyFont="1" applyFill="1" applyBorder="1" applyAlignment="1">
      <alignment horizontal="center" vertical="center" wrapText="1" shrinkToFit="1"/>
    </xf>
    <xf numFmtId="1" fontId="2" fillId="3" borderId="42" xfId="0" applyNumberFormat="1" applyFont="1" applyFill="1" applyBorder="1" applyAlignment="1">
      <alignment horizontal="center" vertical="center" wrapText="1" shrinkToFit="1"/>
    </xf>
    <xf numFmtId="1" fontId="2" fillId="3" borderId="43" xfId="0" applyNumberFormat="1" applyFont="1" applyFill="1" applyBorder="1" applyAlignment="1">
      <alignment horizontal="center" vertical="center" wrapText="1" shrinkToFit="1"/>
    </xf>
    <xf numFmtId="1" fontId="2" fillId="3" borderId="39" xfId="0" applyNumberFormat="1" applyFont="1" applyFill="1" applyBorder="1" applyAlignment="1">
      <alignment horizontal="center" vertical="center"/>
    </xf>
    <xf numFmtId="1" fontId="4" fillId="3" borderId="32" xfId="0" applyNumberFormat="1" applyFont="1" applyFill="1" applyBorder="1" applyAlignment="1">
      <alignment horizontal="center" vertical="center" textRotation="90"/>
    </xf>
    <xf numFmtId="1" fontId="4" fillId="3" borderId="26" xfId="0" applyNumberFormat="1" applyFont="1" applyFill="1" applyBorder="1" applyAlignment="1">
      <alignment horizontal="center" vertical="center" textRotation="90"/>
    </xf>
    <xf numFmtId="1" fontId="4" fillId="3" borderId="28" xfId="0" applyNumberFormat="1" applyFont="1" applyFill="1" applyBorder="1" applyAlignment="1">
      <alignment horizontal="center" vertical="center" textRotation="90"/>
    </xf>
    <xf numFmtId="1" fontId="4" fillId="3" borderId="30" xfId="0" applyNumberFormat="1" applyFont="1" applyFill="1" applyBorder="1" applyAlignment="1">
      <alignment horizontal="center" vertical="center"/>
    </xf>
    <xf numFmtId="1" fontId="4" fillId="3" borderId="27" xfId="0" applyNumberFormat="1" applyFont="1" applyFill="1" applyBorder="1" applyAlignment="1">
      <alignment horizontal="center" vertical="center"/>
    </xf>
    <xf numFmtId="1" fontId="4" fillId="3" borderId="29" xfId="0" applyNumberFormat="1" applyFont="1" applyFill="1" applyBorder="1" applyAlignment="1">
      <alignment horizontal="center" vertical="center"/>
    </xf>
    <xf numFmtId="1" fontId="4" fillId="3" borderId="44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/>
    </xf>
  </cellXfs>
  <cellStyles count="17">
    <cellStyle name="Normal" xfId="0" builtinId="0"/>
    <cellStyle name="Normal 10" xfId="2"/>
    <cellStyle name="Normal 10 2" xfId="3"/>
    <cellStyle name="Normal 11 2" xfId="4"/>
    <cellStyle name="Normal 13" xfId="5"/>
    <cellStyle name="Normal 2" xfId="1"/>
    <cellStyle name="Normal 2 2" xfId="6"/>
    <cellStyle name="Normal 2 3" xfId="7"/>
    <cellStyle name="Normal 2 4" xfId="8"/>
    <cellStyle name="Normal 2 5" xfId="9"/>
    <cellStyle name="Normal 3 2" xfId="10"/>
    <cellStyle name="Normal 3 3" xfId="11"/>
    <cellStyle name="Normal 4 2" xfId="12"/>
    <cellStyle name="Normal 5" xfId="13"/>
    <cellStyle name="Normal 6 2" xfId="14"/>
    <cellStyle name="Normal 8 2" xfId="15"/>
    <cellStyle name="Normal 9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lang="ar-SA"/>
            </a:pPr>
            <a:r>
              <a:rPr lang="ar-SY" sz="1800" b="1" i="0" baseline="0"/>
              <a:t>إنتاج ومساحة إجمالي القمح للموسم الزراعي 201</a:t>
            </a:r>
            <a:r>
              <a:rPr lang="ar-SA" sz="1800" b="1" i="0" baseline="0"/>
              <a:t>4</a:t>
            </a:r>
            <a:r>
              <a:rPr lang="ar-SY" sz="1800" b="1" i="0" baseline="0"/>
              <a:t>ــ 201</a:t>
            </a:r>
            <a:r>
              <a:rPr lang="ar-SA" sz="1800" b="1" i="0" baseline="0"/>
              <a:t>5</a:t>
            </a:r>
            <a:r>
              <a:rPr lang="ar-SY" sz="1800" b="1" i="0" baseline="0"/>
              <a:t>حسب المحافظات</a:t>
            </a:r>
            <a:endParaRPr lang="ar-SY"/>
          </a:p>
        </c:rich>
      </c:tx>
      <c:layout>
        <c:manualLayout>
          <c:xMode val="edge"/>
          <c:yMode val="edge"/>
          <c:x val="0.19214642780669899"/>
          <c:y val="2.2136334455697252E-3"/>
        </c:manualLayout>
      </c:layout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مخطط!$C$1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مخطط!$C$2:$C$14</c:f>
              <c:numCache>
                <c:formatCode>0</c:formatCode>
                <c:ptCount val="13"/>
                <c:pt idx="0">
                  <c:v>455716</c:v>
                </c:pt>
                <c:pt idx="1">
                  <c:v>149725</c:v>
                </c:pt>
                <c:pt idx="2">
                  <c:v>70000</c:v>
                </c:pt>
                <c:pt idx="3">
                  <c:v>235613</c:v>
                </c:pt>
                <c:pt idx="4">
                  <c:v>74921</c:v>
                </c:pt>
                <c:pt idx="5">
                  <c:v>28098</c:v>
                </c:pt>
                <c:pt idx="6">
                  <c:v>77688</c:v>
                </c:pt>
                <c:pt idx="7">
                  <c:v>2482.5</c:v>
                </c:pt>
                <c:pt idx="8">
                  <c:v>10733</c:v>
                </c:pt>
                <c:pt idx="9">
                  <c:v>4158</c:v>
                </c:pt>
                <c:pt idx="10">
                  <c:v>58600</c:v>
                </c:pt>
                <c:pt idx="11">
                  <c:v>29028</c:v>
                </c:pt>
                <c:pt idx="12">
                  <c:v>440</c:v>
                </c:pt>
              </c:numCache>
            </c:numRef>
          </c:val>
        </c:ser>
        <c:ser>
          <c:idx val="1"/>
          <c:order val="1"/>
          <c:tx>
            <c:strRef>
              <c:f>مخطط!$D$1</c:f>
              <c:strCache>
                <c:ptCount val="1"/>
                <c:pt idx="0">
                  <c:v> 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cat>
            <c:strRef>
              <c:f>مخطط!$B$2:$B$14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مخطط!$D$2:$D$14</c:f>
              <c:numCache>
                <c:formatCode>0</c:formatCode>
                <c:ptCount val="13"/>
                <c:pt idx="0">
                  <c:v>814180.89899999998</c:v>
                </c:pt>
                <c:pt idx="1">
                  <c:v>571589</c:v>
                </c:pt>
                <c:pt idx="2">
                  <c:v>175000</c:v>
                </c:pt>
                <c:pt idx="3">
                  <c:v>742894</c:v>
                </c:pt>
                <c:pt idx="4">
                  <c:v>150000</c:v>
                </c:pt>
                <c:pt idx="5">
                  <c:v>53547.239000000009</c:v>
                </c:pt>
                <c:pt idx="6">
                  <c:v>234858</c:v>
                </c:pt>
                <c:pt idx="7">
                  <c:v>6236.5499999999993</c:v>
                </c:pt>
                <c:pt idx="8">
                  <c:v>19586</c:v>
                </c:pt>
                <c:pt idx="9">
                  <c:v>8353.16</c:v>
                </c:pt>
                <c:pt idx="10">
                  <c:v>60441.775000000001</c:v>
                </c:pt>
                <c:pt idx="11">
                  <c:v>24248.631000000001</c:v>
                </c:pt>
                <c:pt idx="12">
                  <c:v>690</c:v>
                </c:pt>
              </c:numCache>
            </c:numRef>
          </c:val>
        </c:ser>
        <c:shape val="box"/>
        <c:axId val="67320064"/>
        <c:axId val="67330048"/>
        <c:axId val="0"/>
      </c:bar3DChart>
      <c:catAx>
        <c:axId val="673200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7330048"/>
        <c:crosses val="autoZero"/>
        <c:auto val="1"/>
        <c:lblAlgn val="ctr"/>
        <c:lblOffset val="100"/>
      </c:catAx>
      <c:valAx>
        <c:axId val="67330048"/>
        <c:scaling>
          <c:orientation val="minMax"/>
        </c:scaling>
        <c:axPos val="r"/>
        <c:majorGridlines/>
        <c:numFmt formatCode="0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7320064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4123830949702714"/>
          <c:y val="0.94659122907649784"/>
          <c:w val="0.16745031871016144"/>
          <c:h val="4.0102553405989776E-2"/>
        </c:manualLayout>
      </c:layout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>
      <c:oddFooter>&amp;C27</c:oddFooter>
    </c:headerFooter>
    <c:pageMargins b="0.19685039370078738" l="0.51181102362204722" r="0.51181102362204722" t="0.39370078740157488" header="0.70866141732284282" footer="0.31496062992126639"/>
    <c:pageSetup paperSize="9" firstPageNumber="27" orientation="landscape" useFirstPageNumber="1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lang="ar-SA"/>
            </a:pPr>
            <a:r>
              <a:rPr lang="ar-SY" sz="1800" b="1" i="0" baseline="0"/>
              <a:t>إنتاج ومساحة إجمالي القمح</a:t>
            </a:r>
            <a:r>
              <a:rPr lang="en-US" sz="1800" b="1" i="0" baseline="0"/>
              <a:t> </a:t>
            </a:r>
            <a:r>
              <a:rPr lang="ar-SY" sz="1800" b="1" i="0" baseline="0"/>
              <a:t>القاسي للموسم الزراعي 201</a:t>
            </a:r>
            <a:r>
              <a:rPr lang="ar-SA" sz="1800" b="1" i="0" baseline="0"/>
              <a:t>4</a:t>
            </a:r>
            <a:r>
              <a:rPr lang="ar-SY" sz="1800" b="1" i="0" baseline="0"/>
              <a:t>ــ 201</a:t>
            </a:r>
            <a:r>
              <a:rPr lang="ar-SA" sz="1800" b="1" i="0" baseline="0"/>
              <a:t>5</a:t>
            </a:r>
            <a:r>
              <a:rPr lang="ar-SY" sz="1800" b="1" i="0" baseline="0"/>
              <a:t>حسب المحافظات</a:t>
            </a:r>
          </a:p>
        </c:rich>
      </c:tx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1.3265306122448976E-2"/>
          <c:y val="9.2281879194630878E-2"/>
          <c:w val="0.91734693877551021"/>
          <c:h val="0.77852348993288589"/>
        </c:manualLayout>
      </c:layout>
      <c:bar3DChart>
        <c:barDir val="col"/>
        <c:grouping val="clustered"/>
        <c:ser>
          <c:idx val="0"/>
          <c:order val="0"/>
          <c:tx>
            <c:strRef>
              <c:f>مخطط2!$C$1</c:f>
              <c:strCache>
                <c:ptCount val="1"/>
                <c:pt idx="0">
                  <c:v> 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مخطط2!$C$2:$C$14</c:f>
              <c:numCache>
                <c:formatCode>0</c:formatCode>
                <c:ptCount val="13"/>
                <c:pt idx="0">
                  <c:v>237322</c:v>
                </c:pt>
                <c:pt idx="1">
                  <c:v>0</c:v>
                </c:pt>
                <c:pt idx="2">
                  <c:v>31502</c:v>
                </c:pt>
                <c:pt idx="3">
                  <c:v>91603</c:v>
                </c:pt>
                <c:pt idx="4">
                  <c:v>0</c:v>
                </c:pt>
                <c:pt idx="5">
                  <c:v>23116</c:v>
                </c:pt>
                <c:pt idx="6">
                  <c:v>71163</c:v>
                </c:pt>
                <c:pt idx="7">
                  <c:v>2458.5</c:v>
                </c:pt>
                <c:pt idx="8">
                  <c:v>6439</c:v>
                </c:pt>
                <c:pt idx="9">
                  <c:v>4158</c:v>
                </c:pt>
                <c:pt idx="10">
                  <c:v>58600</c:v>
                </c:pt>
                <c:pt idx="11">
                  <c:v>29028</c:v>
                </c:pt>
                <c:pt idx="12">
                  <c:v>440</c:v>
                </c:pt>
              </c:numCache>
            </c:numRef>
          </c:val>
        </c:ser>
        <c:ser>
          <c:idx val="1"/>
          <c:order val="1"/>
          <c:tx>
            <c:strRef>
              <c:f>مخطط2!$D$1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cat>
            <c:strRef>
              <c:f>مخطط2!$B$2:$B$14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مخطط2!$D$2:$D$14</c:f>
              <c:numCache>
                <c:formatCode>0</c:formatCode>
                <c:ptCount val="13"/>
                <c:pt idx="0">
                  <c:v>434340.18099999998</c:v>
                </c:pt>
                <c:pt idx="1">
                  <c:v>0</c:v>
                </c:pt>
                <c:pt idx="2">
                  <c:v>0</c:v>
                </c:pt>
                <c:pt idx="3">
                  <c:v>313010</c:v>
                </c:pt>
                <c:pt idx="4">
                  <c:v>0</c:v>
                </c:pt>
                <c:pt idx="5">
                  <c:v>38303.239000000001</c:v>
                </c:pt>
                <c:pt idx="6">
                  <c:v>212937</c:v>
                </c:pt>
                <c:pt idx="7">
                  <c:v>6174.45</c:v>
                </c:pt>
                <c:pt idx="8">
                  <c:v>8293</c:v>
                </c:pt>
                <c:pt idx="9">
                  <c:v>8353.16</c:v>
                </c:pt>
                <c:pt idx="10">
                  <c:v>60441.775000000001</c:v>
                </c:pt>
                <c:pt idx="11">
                  <c:v>24248.631000000001</c:v>
                </c:pt>
                <c:pt idx="12">
                  <c:v>690</c:v>
                </c:pt>
              </c:numCache>
            </c:numRef>
          </c:val>
        </c:ser>
        <c:shape val="box"/>
        <c:axId val="67286528"/>
        <c:axId val="67288064"/>
        <c:axId val="0"/>
      </c:bar3DChart>
      <c:catAx>
        <c:axId val="6728652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7288064"/>
        <c:crosses val="autoZero"/>
        <c:auto val="1"/>
        <c:lblAlgn val="ctr"/>
        <c:lblOffset val="100"/>
      </c:catAx>
      <c:valAx>
        <c:axId val="67288064"/>
        <c:scaling>
          <c:orientation val="minMax"/>
        </c:scaling>
        <c:axPos val="r"/>
        <c:majorGridlines/>
        <c:numFmt formatCode="0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7286528"/>
        <c:crosses val="max"/>
        <c:crossBetween val="between"/>
      </c:valAx>
      <c:spPr>
        <a:noFill/>
        <a:ln w="25400">
          <a:noFill/>
        </a:ln>
      </c:spPr>
    </c:plotArea>
    <c:legend>
      <c:legendPos val="b"/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>
      <c:oddFooter>&amp;C44</c:oddFooter>
    </c:headerFooter>
    <c:pageMargins b="0.19685039370078738" l="0.51181102362204722" r="0.51181102362204722" t="0.39370078740157488" header="0.70866141732284282" footer="0.31496062992126639"/>
    <c:pageSetup paperSize="9" firstPageNumber="44" orientation="landscape" useFirstPageNumber="1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lang="ar-SA"/>
            </a:pPr>
            <a:r>
              <a:rPr lang="ar-SY" sz="1800" b="1" i="0" baseline="0"/>
              <a:t>إنتاج ومساحة إجمالي القمح الطري للموسم الزراعي 201</a:t>
            </a:r>
            <a:r>
              <a:rPr lang="ar-SA" sz="1800" b="1" i="0" baseline="0"/>
              <a:t>4</a:t>
            </a:r>
            <a:r>
              <a:rPr lang="ar-SY" sz="1800" b="1" i="0" baseline="0"/>
              <a:t>ــ 201</a:t>
            </a:r>
            <a:r>
              <a:rPr lang="ar-SA" sz="1800" b="1" i="0" baseline="0"/>
              <a:t>5</a:t>
            </a:r>
            <a:r>
              <a:rPr lang="ar-SY" sz="1800" b="1" i="0" baseline="0"/>
              <a:t>حسب المحافظات</a:t>
            </a:r>
          </a:p>
        </c:rich>
      </c:tx>
    </c:title>
    <c:view3D>
      <c:rotY val="34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مخطط3!$C$1</c:f>
              <c:strCache>
                <c:ptCount val="1"/>
                <c:pt idx="0">
                  <c:v>المساحة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مخطط3!$C$2:$C$14</c:f>
              <c:numCache>
                <c:formatCode>0</c:formatCode>
                <c:ptCount val="13"/>
                <c:pt idx="0">
                  <c:v>218394.00000000003</c:v>
                </c:pt>
                <c:pt idx="1">
                  <c:v>0</c:v>
                </c:pt>
                <c:pt idx="2">
                  <c:v>38498</c:v>
                </c:pt>
                <c:pt idx="3">
                  <c:v>144010</c:v>
                </c:pt>
                <c:pt idx="4">
                  <c:v>0</c:v>
                </c:pt>
                <c:pt idx="5">
                  <c:v>4982</c:v>
                </c:pt>
                <c:pt idx="6">
                  <c:v>6525</c:v>
                </c:pt>
                <c:pt idx="7">
                  <c:v>24</c:v>
                </c:pt>
                <c:pt idx="8">
                  <c:v>4294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مخطط3!$D$1</c:f>
              <c:strCache>
                <c:ptCount val="1"/>
                <c:pt idx="0">
                  <c:v>الانتاج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cat>
            <c:strRef>
              <c:f>مخطط3!$B$2:$B$14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 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مخطط3!$D$2:$D$14</c:f>
              <c:numCache>
                <c:formatCode>0</c:formatCode>
                <c:ptCount val="13"/>
                <c:pt idx="0">
                  <c:v>379840.71800000005</c:v>
                </c:pt>
                <c:pt idx="1">
                  <c:v>0</c:v>
                </c:pt>
                <c:pt idx="2">
                  <c:v>0</c:v>
                </c:pt>
                <c:pt idx="3">
                  <c:v>429884</c:v>
                </c:pt>
                <c:pt idx="4">
                  <c:v>0</c:v>
                </c:pt>
                <c:pt idx="5">
                  <c:v>15244</c:v>
                </c:pt>
                <c:pt idx="6">
                  <c:v>21921</c:v>
                </c:pt>
                <c:pt idx="7">
                  <c:v>62.1</c:v>
                </c:pt>
                <c:pt idx="8">
                  <c:v>11293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</c:ser>
        <c:shape val="box"/>
        <c:axId val="68288896"/>
        <c:axId val="68290432"/>
        <c:axId val="0"/>
      </c:bar3DChart>
      <c:catAx>
        <c:axId val="682888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290432"/>
        <c:crosses val="autoZero"/>
        <c:auto val="1"/>
        <c:lblAlgn val="ctr"/>
        <c:lblOffset val="100"/>
      </c:catAx>
      <c:valAx>
        <c:axId val="68290432"/>
        <c:scaling>
          <c:orientation val="minMax"/>
        </c:scaling>
        <c:axPos val="r"/>
        <c:majorGridlines/>
        <c:numFmt formatCode="0" sourceLinked="1"/>
        <c:tickLblPos val="nextTo"/>
        <c:txPr>
          <a:bodyPr/>
          <a:lstStyle/>
          <a:p>
            <a:pPr>
              <a:defRPr lang="ar-SA"/>
            </a:pPr>
            <a:endParaRPr lang="ar-SY"/>
          </a:p>
        </c:txPr>
        <c:crossAx val="68288896"/>
        <c:crosses val="max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4564882961058433"/>
          <c:y val="0.94663814523184608"/>
          <c:w val="0.17222947131608529"/>
          <c:h val="4.0067366579177387E-2"/>
        </c:manualLayout>
      </c:layout>
      <c:txPr>
        <a:bodyPr/>
        <a:lstStyle/>
        <a:p>
          <a:pPr>
            <a:defRPr lang="ar-SA"/>
          </a:pPr>
          <a:endParaRPr lang="ar-SY"/>
        </a:p>
      </c:txPr>
    </c:legend>
    <c:plotVisOnly val="1"/>
    <c:dispBlanksAs val="gap"/>
  </c:chart>
  <c:printSettings>
    <c:headerFooter>
      <c:oddFooter>&amp;C
61</c:oddFooter>
    </c:headerFooter>
    <c:pageMargins b="0.19685039370078738" l="0.51181102362204722" r="0.51181102362204722" t="0.39370078740157488" header="0.70866141732284282" footer="0.31496062992126639"/>
    <c:pageSetup paperSize="9" firstPageNumber="61" orientation="landscape" useFirstPageNumber="1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lang="ar-SY"/>
            </a:pPr>
            <a:r>
              <a:rPr lang="ar-SY" sz="1200" b="1" i="0" baseline="0"/>
              <a:t>إنتاج ومساحة إجمالي الشعير للموسم الزراعي 201</a:t>
            </a:r>
            <a:r>
              <a:rPr lang="ar-SA" sz="1200" b="1" i="0" baseline="0"/>
              <a:t>4</a:t>
            </a:r>
            <a:r>
              <a:rPr lang="ar-SY" sz="1200" b="1" i="0" baseline="0"/>
              <a:t> - 201</a:t>
            </a:r>
            <a:r>
              <a:rPr lang="ar-SA" sz="1200" b="1" i="0" baseline="0"/>
              <a:t>5</a:t>
            </a:r>
            <a:r>
              <a:rPr lang="ar-SY" sz="1200" b="1" i="0" baseline="0"/>
              <a:t> حسب المحافظات</a:t>
            </a:r>
          </a:p>
        </c:rich>
      </c:tx>
      <c:layout>
        <c:manualLayout>
          <c:xMode val="edge"/>
          <c:yMode val="edge"/>
          <c:x val="0.21607017463428427"/>
          <c:y val="3.6758563074352546E-2"/>
        </c:manualLayout>
      </c:layout>
      <c:overlay val="1"/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0.10178017006341163"/>
          <c:y val="0.11520586242509162"/>
          <c:w val="0.89071357548976138"/>
          <c:h val="0.68290884692045073"/>
        </c:manualLayout>
      </c:layout>
      <c:bar3DChart>
        <c:barDir val="col"/>
        <c:grouping val="clustered"/>
        <c:ser>
          <c:idx val="0"/>
          <c:order val="0"/>
          <c:tx>
            <c:strRef>
              <c:f>'مخطط 4'!$C$2</c:f>
              <c:strCache>
                <c:ptCount val="1"/>
                <c:pt idx="0">
                  <c:v>المساحة</c:v>
                </c:pt>
              </c:strCache>
            </c:strRef>
          </c:tx>
          <c:cat>
            <c:strRef>
              <c:f>'مخطط 4'!$B$3:$B$15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4'!$C$3:$C$15</c:f>
              <c:numCache>
                <c:formatCode>0</c:formatCode>
                <c:ptCount val="13"/>
                <c:pt idx="0">
                  <c:v>337407</c:v>
                </c:pt>
                <c:pt idx="1">
                  <c:v>226622</c:v>
                </c:pt>
                <c:pt idx="2">
                  <c:v>20000</c:v>
                </c:pt>
                <c:pt idx="3">
                  <c:v>316142</c:v>
                </c:pt>
                <c:pt idx="4">
                  <c:v>66474</c:v>
                </c:pt>
                <c:pt idx="5">
                  <c:v>34756</c:v>
                </c:pt>
                <c:pt idx="6">
                  <c:v>85139</c:v>
                </c:pt>
                <c:pt idx="7">
                  <c:v>287.60000000000002</c:v>
                </c:pt>
                <c:pt idx="8">
                  <c:v>569</c:v>
                </c:pt>
                <c:pt idx="9">
                  <c:v>8455</c:v>
                </c:pt>
                <c:pt idx="10">
                  <c:v>8380</c:v>
                </c:pt>
                <c:pt idx="11">
                  <c:v>15933</c:v>
                </c:pt>
                <c:pt idx="12">
                  <c:v>180</c:v>
                </c:pt>
              </c:numCache>
            </c:numRef>
          </c:val>
        </c:ser>
        <c:ser>
          <c:idx val="1"/>
          <c:order val="1"/>
          <c:tx>
            <c:strRef>
              <c:f>'مخطط 4'!$D$2</c:f>
              <c:strCache>
                <c:ptCount val="1"/>
                <c:pt idx="0">
                  <c:v>الانتاج</c:v>
                </c:pt>
              </c:strCache>
            </c:strRef>
          </c:tx>
          <c:cat>
            <c:strRef>
              <c:f>'مخطط 4'!$B$3:$B$15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4'!$D$3:$D$15</c:f>
              <c:numCache>
                <c:formatCode>0</c:formatCode>
                <c:ptCount val="13"/>
                <c:pt idx="0">
                  <c:v>609015.701</c:v>
                </c:pt>
                <c:pt idx="1">
                  <c:v>246829</c:v>
                </c:pt>
                <c:pt idx="2">
                  <c:v>34000</c:v>
                </c:pt>
                <c:pt idx="3">
                  <c:v>498791</c:v>
                </c:pt>
                <c:pt idx="4">
                  <c:v>100000</c:v>
                </c:pt>
                <c:pt idx="5">
                  <c:v>9431.5339999999997</c:v>
                </c:pt>
                <c:pt idx="6">
                  <c:v>103086</c:v>
                </c:pt>
                <c:pt idx="7">
                  <c:v>419.74</c:v>
                </c:pt>
                <c:pt idx="8">
                  <c:v>566</c:v>
                </c:pt>
                <c:pt idx="9">
                  <c:v>2356.3020000000001</c:v>
                </c:pt>
                <c:pt idx="10">
                  <c:v>0</c:v>
                </c:pt>
                <c:pt idx="11">
                  <c:v>8811.33</c:v>
                </c:pt>
                <c:pt idx="12">
                  <c:v>175</c:v>
                </c:pt>
              </c:numCache>
            </c:numRef>
          </c:val>
        </c:ser>
        <c:shape val="box"/>
        <c:axId val="68369792"/>
        <c:axId val="68375680"/>
        <c:axId val="0"/>
      </c:bar3DChart>
      <c:catAx>
        <c:axId val="683697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68375680"/>
        <c:crosses val="autoZero"/>
        <c:auto val="1"/>
        <c:lblAlgn val="ctr"/>
        <c:lblOffset val="100"/>
      </c:catAx>
      <c:valAx>
        <c:axId val="68375680"/>
        <c:scaling>
          <c:orientation val="minMax"/>
        </c:scaling>
        <c:axPos val="r"/>
        <c:majorGridlines/>
        <c:numFmt formatCode="0" sourceLinked="1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68369792"/>
        <c:crosses val="max"/>
        <c:crossBetween val="between"/>
      </c:valAx>
      <c:spPr>
        <a:noFill/>
        <a:ln w="25400">
          <a:noFill/>
        </a:ln>
      </c:spPr>
    </c:plotArea>
    <c:legend>
      <c:legendPos val="b"/>
      <c:txPr>
        <a:bodyPr/>
        <a:lstStyle/>
        <a:p>
          <a:pPr>
            <a:defRPr lang="ar-SY"/>
          </a:pPr>
          <a:endParaRPr lang="ar-SY"/>
        </a:p>
      </c:txPr>
    </c:legend>
    <c:plotVisOnly val="1"/>
    <c:dispBlanksAs val="gap"/>
  </c:chart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Y"/>
  <c:chart>
    <c:title>
      <c:tx>
        <c:rich>
          <a:bodyPr/>
          <a:lstStyle/>
          <a:p>
            <a:pPr>
              <a:defRPr lang="ar-SY"/>
            </a:pPr>
            <a:r>
              <a:rPr lang="ar-SY" sz="1200"/>
              <a:t>إنتاج</a:t>
            </a:r>
            <a:r>
              <a:rPr lang="ar-SY" sz="1200" baseline="0"/>
              <a:t> ومساحة إجمالي العدس للموسم الزراعي 201</a:t>
            </a:r>
            <a:r>
              <a:rPr lang="ar-SA" sz="1200" baseline="0"/>
              <a:t>4</a:t>
            </a:r>
            <a:r>
              <a:rPr lang="ar-SY" sz="1200" baseline="0"/>
              <a:t> - 201</a:t>
            </a:r>
            <a:r>
              <a:rPr lang="ar-SA" sz="1200" baseline="0"/>
              <a:t>5</a:t>
            </a:r>
            <a:r>
              <a:rPr lang="ar-SY" sz="1200" baseline="0"/>
              <a:t> حسب المحافظات</a:t>
            </a:r>
            <a:endParaRPr lang="ar-SY" sz="1200"/>
          </a:p>
        </c:rich>
      </c:tx>
      <c:layout>
        <c:manualLayout>
          <c:xMode val="edge"/>
          <c:yMode val="edge"/>
          <c:x val="0.19695784000645641"/>
          <c:y val="2.6534577914602796E-2"/>
        </c:manualLayout>
      </c:layout>
      <c:overlay val="1"/>
    </c:title>
    <c:view3D>
      <c:rotY val="340"/>
      <c:depthPercent val="100"/>
      <c:rAngAx val="1"/>
    </c:view3D>
    <c:plotArea>
      <c:layout>
        <c:manualLayout>
          <c:layoutTarget val="inner"/>
          <c:xMode val="edge"/>
          <c:yMode val="edge"/>
          <c:x val="9.1335546527003764E-2"/>
          <c:y val="0.10764541529083059"/>
          <c:w val="0.90791526862019956"/>
          <c:h val="0.69144488517882663"/>
        </c:manualLayout>
      </c:layout>
      <c:bar3DChart>
        <c:barDir val="col"/>
        <c:grouping val="clustered"/>
        <c:ser>
          <c:idx val="0"/>
          <c:order val="0"/>
          <c:tx>
            <c:strRef>
              <c:f>'مخطط 5'!$C$3</c:f>
              <c:strCache>
                <c:ptCount val="1"/>
                <c:pt idx="0">
                  <c:v>المساحة</c:v>
                </c:pt>
              </c:strCache>
            </c:strRef>
          </c:tx>
          <c:cat>
            <c:strRef>
              <c:f>'مخطط 5'!$B$4:$B$16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5'!$C$4:$C$16</c:f>
              <c:numCache>
                <c:formatCode>0</c:formatCode>
                <c:ptCount val="13"/>
                <c:pt idx="0">
                  <c:v>28224</c:v>
                </c:pt>
                <c:pt idx="1">
                  <c:v>0</c:v>
                </c:pt>
                <c:pt idx="2">
                  <c:v>0</c:v>
                </c:pt>
                <c:pt idx="3">
                  <c:v>52275</c:v>
                </c:pt>
                <c:pt idx="4">
                  <c:v>10852</c:v>
                </c:pt>
                <c:pt idx="5">
                  <c:v>343</c:v>
                </c:pt>
                <c:pt idx="6">
                  <c:v>4140</c:v>
                </c:pt>
                <c:pt idx="7">
                  <c:v>37.9</c:v>
                </c:pt>
                <c:pt idx="8">
                  <c:v>42</c:v>
                </c:pt>
                <c:pt idx="9">
                  <c:v>60</c:v>
                </c:pt>
                <c:pt idx="10">
                  <c:v>1225</c:v>
                </c:pt>
                <c:pt idx="11">
                  <c:v>362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'مخطط 5'!$D$3</c:f>
              <c:strCache>
                <c:ptCount val="1"/>
                <c:pt idx="0">
                  <c:v>الانتاج</c:v>
                </c:pt>
              </c:strCache>
            </c:strRef>
          </c:tx>
          <c:cat>
            <c:strRef>
              <c:f>'مخطط 5'!$B$4:$B$16</c:f>
              <c:strCache>
                <c:ptCount val="13"/>
                <c:pt idx="0">
                  <c:v>الحسكه</c:v>
                </c:pt>
                <c:pt idx="1">
                  <c:v>الرقة</c:v>
                </c:pt>
                <c:pt idx="2">
                  <c:v>دير الزور</c:v>
                </c:pt>
                <c:pt idx="3">
                  <c:v>حلب</c:v>
                </c:pt>
                <c:pt idx="4">
                  <c:v>ادلب</c:v>
                </c:pt>
                <c:pt idx="5">
                  <c:v> حمص</c:v>
                </c:pt>
                <c:pt idx="6">
                  <c:v>حماه</c:v>
                </c:pt>
                <c:pt idx="7">
                  <c:v>اللاذقية</c:v>
                </c:pt>
                <c:pt idx="8">
                  <c:v>طرطوس</c:v>
                </c:pt>
                <c:pt idx="9">
                  <c:v>ريف دمشق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5'!$D$4:$D$16</c:f>
              <c:numCache>
                <c:formatCode>0</c:formatCode>
                <c:ptCount val="13"/>
                <c:pt idx="0">
                  <c:v>31714.1</c:v>
                </c:pt>
                <c:pt idx="1">
                  <c:v>0</c:v>
                </c:pt>
                <c:pt idx="2">
                  <c:v>0</c:v>
                </c:pt>
                <c:pt idx="3">
                  <c:v>63296</c:v>
                </c:pt>
                <c:pt idx="4">
                  <c:v>0</c:v>
                </c:pt>
                <c:pt idx="5">
                  <c:v>310.822</c:v>
                </c:pt>
                <c:pt idx="6">
                  <c:v>3257</c:v>
                </c:pt>
                <c:pt idx="7">
                  <c:v>39.230000000000004</c:v>
                </c:pt>
                <c:pt idx="8">
                  <c:v>23.35</c:v>
                </c:pt>
                <c:pt idx="9">
                  <c:v>25.231999999999999</c:v>
                </c:pt>
                <c:pt idx="10">
                  <c:v>0</c:v>
                </c:pt>
                <c:pt idx="11">
                  <c:v>46.17</c:v>
                </c:pt>
                <c:pt idx="12">
                  <c:v>0</c:v>
                </c:pt>
              </c:numCache>
            </c:numRef>
          </c:val>
        </c:ser>
        <c:shape val="box"/>
        <c:axId val="68942464"/>
        <c:axId val="68682112"/>
        <c:axId val="0"/>
      </c:bar3DChart>
      <c:catAx>
        <c:axId val="6894246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68682112"/>
        <c:crosses val="autoZero"/>
        <c:auto val="1"/>
        <c:lblAlgn val="ctr"/>
        <c:lblOffset val="100"/>
      </c:catAx>
      <c:valAx>
        <c:axId val="68682112"/>
        <c:scaling>
          <c:orientation val="minMax"/>
        </c:scaling>
        <c:axPos val="r"/>
        <c:majorGridlines/>
        <c:numFmt formatCode="0" sourceLinked="1"/>
        <c:tickLblPos val="nextTo"/>
        <c:txPr>
          <a:bodyPr/>
          <a:lstStyle/>
          <a:p>
            <a:pPr>
              <a:defRPr lang="ar-SY"/>
            </a:pPr>
            <a:endParaRPr lang="ar-SY"/>
          </a:p>
        </c:txPr>
        <c:crossAx val="68942464"/>
        <c:crosses val="max"/>
        <c:crossBetween val="between"/>
      </c:valAx>
      <c:spPr>
        <a:noFill/>
        <a:ln w="25400">
          <a:noFill/>
        </a:ln>
      </c:spPr>
    </c:plotArea>
    <c:legend>
      <c:legendPos val="b"/>
      <c:txPr>
        <a:bodyPr/>
        <a:lstStyle/>
        <a:p>
          <a:pPr>
            <a:defRPr lang="ar-SY"/>
          </a:pPr>
          <a:endParaRPr lang="ar-SY"/>
        </a:p>
      </c:txPr>
    </c:legend>
    <c:plotVisOnly val="1"/>
    <c:dispBlanksAs val="gap"/>
  </c:chart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47625</xdr:rowOff>
    </xdr:from>
    <xdr:to>
      <xdr:col>13</xdr:col>
      <xdr:colOff>538160</xdr:colOff>
      <xdr:row>29</xdr:row>
      <xdr:rowOff>57150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</xdr:colOff>
      <xdr:row>0</xdr:row>
      <xdr:rowOff>71439</xdr:rowOff>
    </xdr:from>
    <xdr:to>
      <xdr:col>13</xdr:col>
      <xdr:colOff>414337</xdr:colOff>
      <xdr:row>19</xdr:row>
      <xdr:rowOff>80964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226220</xdr:colOff>
      <xdr:row>0</xdr:row>
      <xdr:rowOff>83343</xdr:rowOff>
    </xdr:from>
    <xdr:to>
      <xdr:col>13</xdr:col>
      <xdr:colOff>645319</xdr:colOff>
      <xdr:row>24</xdr:row>
      <xdr:rowOff>150018</xdr:rowOff>
    </xdr:to>
    <xdr:graphicFrame macro="">
      <xdr:nvGraphicFramePr>
        <xdr:cNvPr id="2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9</xdr:col>
      <xdr:colOff>409575</xdr:colOff>
      <xdr:row>21</xdr:row>
      <xdr:rowOff>47625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66675</xdr:rowOff>
    </xdr:from>
    <xdr:to>
      <xdr:col>9</xdr:col>
      <xdr:colOff>409575</xdr:colOff>
      <xdr:row>21</xdr:row>
      <xdr:rowOff>66675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3e10/Application%20Data/Microsoft/Excel/&#1575;&#1604;&#1605;&#1581;&#1575;&#1589;&#1610;&#1604;%20&#1575;&#1604;&#1585;&#1574;&#1610;&#1587;&#1610;&#1577;%20%20&#1606;&#1607;&#1575;&#1574;&#1610;%202013%20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 (2)"/>
      <sheetName val="إجمالي القمح"/>
      <sheetName val="مخطط"/>
      <sheetName val="قمح قاسي"/>
      <sheetName val="قمح قاسي (2)"/>
      <sheetName val="مخطط2"/>
      <sheetName val="قمح طري"/>
      <sheetName val="مخطط3"/>
      <sheetName val="شعير"/>
      <sheetName val="مخطط 4"/>
      <sheetName val="عدس"/>
      <sheetName val="مخطط5"/>
    </sheetNames>
    <sheetDataSet>
      <sheetData sheetId="0"/>
      <sheetData sheetId="1">
        <row r="6">
          <cell r="N6">
            <v>497646</v>
          </cell>
        </row>
      </sheetData>
      <sheetData sheetId="2"/>
      <sheetData sheetId="3">
        <row r="6">
          <cell r="N6">
            <v>198655</v>
          </cell>
        </row>
        <row r="209">
          <cell r="M209">
            <v>395</v>
          </cell>
        </row>
        <row r="210">
          <cell r="M210">
            <v>583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461.53889789303076</v>
          </cell>
        </row>
        <row r="214">
          <cell r="M214">
            <v>490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490</v>
          </cell>
        </row>
        <row r="219">
          <cell r="M219">
            <v>580</v>
          </cell>
        </row>
        <row r="221">
          <cell r="M221">
            <v>312</v>
          </cell>
        </row>
        <row r="223">
          <cell r="M223">
            <v>660</v>
          </cell>
        </row>
        <row r="225">
          <cell r="M225">
            <v>537.23858042358324</v>
          </cell>
        </row>
        <row r="226">
          <cell r="M226">
            <v>542.2750965250965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538.56033099721355</v>
          </cell>
        </row>
        <row r="267">
          <cell r="M267">
            <v>0</v>
          </cell>
        </row>
        <row r="269">
          <cell r="H269">
            <v>3000</v>
          </cell>
          <cell r="P269">
            <v>3000</v>
          </cell>
        </row>
        <row r="270">
          <cell r="H270">
            <v>0</v>
          </cell>
        </row>
        <row r="271">
          <cell r="H271">
            <v>3011.5044247787609</v>
          </cell>
          <cell r="P271">
            <v>3011.5044247787609</v>
          </cell>
        </row>
        <row r="272">
          <cell r="H272">
            <v>3009.848484848485</v>
          </cell>
          <cell r="M272">
            <v>0</v>
          </cell>
          <cell r="P272">
            <v>3009.848484848485</v>
          </cell>
        </row>
        <row r="361">
          <cell r="H361">
            <v>1500</v>
          </cell>
          <cell r="M361">
            <v>1000</v>
          </cell>
          <cell r="P361">
            <v>1100</v>
          </cell>
        </row>
        <row r="362">
          <cell r="H362">
            <v>1500</v>
          </cell>
          <cell r="M362">
            <v>1000</v>
          </cell>
          <cell r="P362">
            <v>1100</v>
          </cell>
        </row>
      </sheetData>
      <sheetData sheetId="4"/>
      <sheetData sheetId="5"/>
      <sheetData sheetId="6">
        <row r="6">
          <cell r="N6">
            <v>298991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M220">
            <v>0</v>
          </cell>
        </row>
        <row r="221">
          <cell r="M221">
            <v>0</v>
          </cell>
        </row>
        <row r="222">
          <cell r="M222">
            <v>0</v>
          </cell>
        </row>
        <row r="223">
          <cell r="M223">
            <v>0</v>
          </cell>
        </row>
        <row r="224">
          <cell r="M224">
            <v>0</v>
          </cell>
        </row>
        <row r="225">
          <cell r="M225">
            <v>0</v>
          </cell>
        </row>
        <row r="226">
          <cell r="M226">
            <v>0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65">
          <cell r="M265">
            <v>0</v>
          </cell>
        </row>
        <row r="266">
          <cell r="M266">
            <v>0</v>
          </cell>
        </row>
        <row r="267">
          <cell r="M267">
            <v>0</v>
          </cell>
        </row>
        <row r="268">
          <cell r="M268">
            <v>0</v>
          </cell>
        </row>
        <row r="269">
          <cell r="H269">
            <v>0</v>
          </cell>
          <cell r="M269">
            <v>0</v>
          </cell>
          <cell r="P269">
            <v>0</v>
          </cell>
        </row>
        <row r="270">
          <cell r="H270">
            <v>0</v>
          </cell>
          <cell r="M270">
            <v>0</v>
          </cell>
        </row>
        <row r="271">
          <cell r="H271">
            <v>0</v>
          </cell>
          <cell r="M271">
            <v>0</v>
          </cell>
          <cell r="P271">
            <v>0</v>
          </cell>
        </row>
        <row r="272">
          <cell r="H272">
            <v>0</v>
          </cell>
          <cell r="M272">
            <v>0</v>
          </cell>
          <cell r="P272">
            <v>0</v>
          </cell>
        </row>
        <row r="321">
          <cell r="H321">
            <v>0</v>
          </cell>
        </row>
        <row r="326">
          <cell r="M326">
            <v>0</v>
          </cell>
        </row>
        <row r="360">
          <cell r="H360">
            <v>0</v>
          </cell>
          <cell r="M360">
            <v>0</v>
          </cell>
          <cell r="P360">
            <v>0</v>
          </cell>
        </row>
        <row r="361">
          <cell r="H361">
            <v>0</v>
          </cell>
          <cell r="M361">
            <v>0</v>
          </cell>
          <cell r="P361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rightToLeft="1" view="pageBreakPreview" zoomScale="60" workbookViewId="0">
      <selection activeCell="F7" sqref="F7"/>
    </sheetView>
  </sheetViews>
  <sheetFormatPr defaultRowHeight="18"/>
  <cols>
    <col min="1" max="1" width="9.5" style="133" customWidth="1"/>
    <col min="2" max="2" width="102.75" style="109" customWidth="1"/>
    <col min="3" max="3" width="10.375" style="134" customWidth="1"/>
    <col min="4" max="4" width="8.625" style="109" bestFit="1" customWidth="1"/>
    <col min="5" max="256" width="9" style="109"/>
    <col min="257" max="257" width="9.5" style="109" customWidth="1"/>
    <col min="258" max="258" width="102.75" style="109" customWidth="1"/>
    <col min="259" max="259" width="10.375" style="109" customWidth="1"/>
    <col min="260" max="260" width="8.625" style="109" bestFit="1" customWidth="1"/>
    <col min="261" max="512" width="9" style="109"/>
    <col min="513" max="513" width="9.5" style="109" customWidth="1"/>
    <col min="514" max="514" width="102.75" style="109" customWidth="1"/>
    <col min="515" max="515" width="10.375" style="109" customWidth="1"/>
    <col min="516" max="516" width="8.625" style="109" bestFit="1" customWidth="1"/>
    <col min="517" max="768" width="9" style="109"/>
    <col min="769" max="769" width="9.5" style="109" customWidth="1"/>
    <col min="770" max="770" width="102.75" style="109" customWidth="1"/>
    <col min="771" max="771" width="10.375" style="109" customWidth="1"/>
    <col min="772" max="772" width="8.625" style="109" bestFit="1" customWidth="1"/>
    <col min="773" max="1024" width="9" style="109"/>
    <col min="1025" max="1025" width="9.5" style="109" customWidth="1"/>
    <col min="1026" max="1026" width="102.75" style="109" customWidth="1"/>
    <col min="1027" max="1027" width="10.375" style="109" customWidth="1"/>
    <col min="1028" max="1028" width="8.625" style="109" bestFit="1" customWidth="1"/>
    <col min="1029" max="1280" width="9" style="109"/>
    <col min="1281" max="1281" width="9.5" style="109" customWidth="1"/>
    <col min="1282" max="1282" width="102.75" style="109" customWidth="1"/>
    <col min="1283" max="1283" width="10.375" style="109" customWidth="1"/>
    <col min="1284" max="1284" width="8.625" style="109" bestFit="1" customWidth="1"/>
    <col min="1285" max="1536" width="9" style="109"/>
    <col min="1537" max="1537" width="9.5" style="109" customWidth="1"/>
    <col min="1538" max="1538" width="102.75" style="109" customWidth="1"/>
    <col min="1539" max="1539" width="10.375" style="109" customWidth="1"/>
    <col min="1540" max="1540" width="8.625" style="109" bestFit="1" customWidth="1"/>
    <col min="1541" max="1792" width="9" style="109"/>
    <col min="1793" max="1793" width="9.5" style="109" customWidth="1"/>
    <col min="1794" max="1794" width="102.75" style="109" customWidth="1"/>
    <col min="1795" max="1795" width="10.375" style="109" customWidth="1"/>
    <col min="1796" max="1796" width="8.625" style="109" bestFit="1" customWidth="1"/>
    <col min="1797" max="2048" width="9" style="109"/>
    <col min="2049" max="2049" width="9.5" style="109" customWidth="1"/>
    <col min="2050" max="2050" width="102.75" style="109" customWidth="1"/>
    <col min="2051" max="2051" width="10.375" style="109" customWidth="1"/>
    <col min="2052" max="2052" width="8.625" style="109" bestFit="1" customWidth="1"/>
    <col min="2053" max="2304" width="9" style="109"/>
    <col min="2305" max="2305" width="9.5" style="109" customWidth="1"/>
    <col min="2306" max="2306" width="102.75" style="109" customWidth="1"/>
    <col min="2307" max="2307" width="10.375" style="109" customWidth="1"/>
    <col min="2308" max="2308" width="8.625" style="109" bestFit="1" customWidth="1"/>
    <col min="2309" max="2560" width="9" style="109"/>
    <col min="2561" max="2561" width="9.5" style="109" customWidth="1"/>
    <col min="2562" max="2562" width="102.75" style="109" customWidth="1"/>
    <col min="2563" max="2563" width="10.375" style="109" customWidth="1"/>
    <col min="2564" max="2564" width="8.625" style="109" bestFit="1" customWidth="1"/>
    <col min="2565" max="2816" width="9" style="109"/>
    <col min="2817" max="2817" width="9.5" style="109" customWidth="1"/>
    <col min="2818" max="2818" width="102.75" style="109" customWidth="1"/>
    <col min="2819" max="2819" width="10.375" style="109" customWidth="1"/>
    <col min="2820" max="2820" width="8.625" style="109" bestFit="1" customWidth="1"/>
    <col min="2821" max="3072" width="9" style="109"/>
    <col min="3073" max="3073" width="9.5" style="109" customWidth="1"/>
    <col min="3074" max="3074" width="102.75" style="109" customWidth="1"/>
    <col min="3075" max="3075" width="10.375" style="109" customWidth="1"/>
    <col min="3076" max="3076" width="8.625" style="109" bestFit="1" customWidth="1"/>
    <col min="3077" max="3328" width="9" style="109"/>
    <col min="3329" max="3329" width="9.5" style="109" customWidth="1"/>
    <col min="3330" max="3330" width="102.75" style="109" customWidth="1"/>
    <col min="3331" max="3331" width="10.375" style="109" customWidth="1"/>
    <col min="3332" max="3332" width="8.625" style="109" bestFit="1" customWidth="1"/>
    <col min="3333" max="3584" width="9" style="109"/>
    <col min="3585" max="3585" width="9.5" style="109" customWidth="1"/>
    <col min="3586" max="3586" width="102.75" style="109" customWidth="1"/>
    <col min="3587" max="3587" width="10.375" style="109" customWidth="1"/>
    <col min="3588" max="3588" width="8.625" style="109" bestFit="1" customWidth="1"/>
    <col min="3589" max="3840" width="9" style="109"/>
    <col min="3841" max="3841" width="9.5" style="109" customWidth="1"/>
    <col min="3842" max="3842" width="102.75" style="109" customWidth="1"/>
    <col min="3843" max="3843" width="10.375" style="109" customWidth="1"/>
    <col min="3844" max="3844" width="8.625" style="109" bestFit="1" customWidth="1"/>
    <col min="3845" max="4096" width="9" style="109"/>
    <col min="4097" max="4097" width="9.5" style="109" customWidth="1"/>
    <col min="4098" max="4098" width="102.75" style="109" customWidth="1"/>
    <col min="4099" max="4099" width="10.375" style="109" customWidth="1"/>
    <col min="4100" max="4100" width="8.625" style="109" bestFit="1" customWidth="1"/>
    <col min="4101" max="4352" width="9" style="109"/>
    <col min="4353" max="4353" width="9.5" style="109" customWidth="1"/>
    <col min="4354" max="4354" width="102.75" style="109" customWidth="1"/>
    <col min="4355" max="4355" width="10.375" style="109" customWidth="1"/>
    <col min="4356" max="4356" width="8.625" style="109" bestFit="1" customWidth="1"/>
    <col min="4357" max="4608" width="9" style="109"/>
    <col min="4609" max="4609" width="9.5" style="109" customWidth="1"/>
    <col min="4610" max="4610" width="102.75" style="109" customWidth="1"/>
    <col min="4611" max="4611" width="10.375" style="109" customWidth="1"/>
    <col min="4612" max="4612" width="8.625" style="109" bestFit="1" customWidth="1"/>
    <col min="4613" max="4864" width="9" style="109"/>
    <col min="4865" max="4865" width="9.5" style="109" customWidth="1"/>
    <col min="4866" max="4866" width="102.75" style="109" customWidth="1"/>
    <col min="4867" max="4867" width="10.375" style="109" customWidth="1"/>
    <col min="4868" max="4868" width="8.625" style="109" bestFit="1" customWidth="1"/>
    <col min="4869" max="5120" width="9" style="109"/>
    <col min="5121" max="5121" width="9.5" style="109" customWidth="1"/>
    <col min="5122" max="5122" width="102.75" style="109" customWidth="1"/>
    <col min="5123" max="5123" width="10.375" style="109" customWidth="1"/>
    <col min="5124" max="5124" width="8.625" style="109" bestFit="1" customWidth="1"/>
    <col min="5125" max="5376" width="9" style="109"/>
    <col min="5377" max="5377" width="9.5" style="109" customWidth="1"/>
    <col min="5378" max="5378" width="102.75" style="109" customWidth="1"/>
    <col min="5379" max="5379" width="10.375" style="109" customWidth="1"/>
    <col min="5380" max="5380" width="8.625" style="109" bestFit="1" customWidth="1"/>
    <col min="5381" max="5632" width="9" style="109"/>
    <col min="5633" max="5633" width="9.5" style="109" customWidth="1"/>
    <col min="5634" max="5634" width="102.75" style="109" customWidth="1"/>
    <col min="5635" max="5635" width="10.375" style="109" customWidth="1"/>
    <col min="5636" max="5636" width="8.625" style="109" bestFit="1" customWidth="1"/>
    <col min="5637" max="5888" width="9" style="109"/>
    <col min="5889" max="5889" width="9.5" style="109" customWidth="1"/>
    <col min="5890" max="5890" width="102.75" style="109" customWidth="1"/>
    <col min="5891" max="5891" width="10.375" style="109" customWidth="1"/>
    <col min="5892" max="5892" width="8.625" style="109" bestFit="1" customWidth="1"/>
    <col min="5893" max="6144" width="9" style="109"/>
    <col min="6145" max="6145" width="9.5" style="109" customWidth="1"/>
    <col min="6146" max="6146" width="102.75" style="109" customWidth="1"/>
    <col min="6147" max="6147" width="10.375" style="109" customWidth="1"/>
    <col min="6148" max="6148" width="8.625" style="109" bestFit="1" customWidth="1"/>
    <col min="6149" max="6400" width="9" style="109"/>
    <col min="6401" max="6401" width="9.5" style="109" customWidth="1"/>
    <col min="6402" max="6402" width="102.75" style="109" customWidth="1"/>
    <col min="6403" max="6403" width="10.375" style="109" customWidth="1"/>
    <col min="6404" max="6404" width="8.625" style="109" bestFit="1" customWidth="1"/>
    <col min="6405" max="6656" width="9" style="109"/>
    <col min="6657" max="6657" width="9.5" style="109" customWidth="1"/>
    <col min="6658" max="6658" width="102.75" style="109" customWidth="1"/>
    <col min="6659" max="6659" width="10.375" style="109" customWidth="1"/>
    <col min="6660" max="6660" width="8.625" style="109" bestFit="1" customWidth="1"/>
    <col min="6661" max="6912" width="9" style="109"/>
    <col min="6913" max="6913" width="9.5" style="109" customWidth="1"/>
    <col min="6914" max="6914" width="102.75" style="109" customWidth="1"/>
    <col min="6915" max="6915" width="10.375" style="109" customWidth="1"/>
    <col min="6916" max="6916" width="8.625" style="109" bestFit="1" customWidth="1"/>
    <col min="6917" max="7168" width="9" style="109"/>
    <col min="7169" max="7169" width="9.5" style="109" customWidth="1"/>
    <col min="7170" max="7170" width="102.75" style="109" customWidth="1"/>
    <col min="7171" max="7171" width="10.375" style="109" customWidth="1"/>
    <col min="7172" max="7172" width="8.625" style="109" bestFit="1" customWidth="1"/>
    <col min="7173" max="7424" width="9" style="109"/>
    <col min="7425" max="7425" width="9.5" style="109" customWidth="1"/>
    <col min="7426" max="7426" width="102.75" style="109" customWidth="1"/>
    <col min="7427" max="7427" width="10.375" style="109" customWidth="1"/>
    <col min="7428" max="7428" width="8.625" style="109" bestFit="1" customWidth="1"/>
    <col min="7429" max="7680" width="9" style="109"/>
    <col min="7681" max="7681" width="9.5" style="109" customWidth="1"/>
    <col min="7682" max="7682" width="102.75" style="109" customWidth="1"/>
    <col min="7683" max="7683" width="10.375" style="109" customWidth="1"/>
    <col min="7684" max="7684" width="8.625" style="109" bestFit="1" customWidth="1"/>
    <col min="7685" max="7936" width="9" style="109"/>
    <col min="7937" max="7937" width="9.5" style="109" customWidth="1"/>
    <col min="7938" max="7938" width="102.75" style="109" customWidth="1"/>
    <col min="7939" max="7939" width="10.375" style="109" customWidth="1"/>
    <col min="7940" max="7940" width="8.625" style="109" bestFit="1" customWidth="1"/>
    <col min="7941" max="8192" width="9" style="109"/>
    <col min="8193" max="8193" width="9.5" style="109" customWidth="1"/>
    <col min="8194" max="8194" width="102.75" style="109" customWidth="1"/>
    <col min="8195" max="8195" width="10.375" style="109" customWidth="1"/>
    <col min="8196" max="8196" width="8.625" style="109" bestFit="1" customWidth="1"/>
    <col min="8197" max="8448" width="9" style="109"/>
    <col min="8449" max="8449" width="9.5" style="109" customWidth="1"/>
    <col min="8450" max="8450" width="102.75" style="109" customWidth="1"/>
    <col min="8451" max="8451" width="10.375" style="109" customWidth="1"/>
    <col min="8452" max="8452" width="8.625" style="109" bestFit="1" customWidth="1"/>
    <col min="8453" max="8704" width="9" style="109"/>
    <col min="8705" max="8705" width="9.5" style="109" customWidth="1"/>
    <col min="8706" max="8706" width="102.75" style="109" customWidth="1"/>
    <col min="8707" max="8707" width="10.375" style="109" customWidth="1"/>
    <col min="8708" max="8708" width="8.625" style="109" bestFit="1" customWidth="1"/>
    <col min="8709" max="8960" width="9" style="109"/>
    <col min="8961" max="8961" width="9.5" style="109" customWidth="1"/>
    <col min="8962" max="8962" width="102.75" style="109" customWidth="1"/>
    <col min="8963" max="8963" width="10.375" style="109" customWidth="1"/>
    <col min="8964" max="8964" width="8.625" style="109" bestFit="1" customWidth="1"/>
    <col min="8965" max="9216" width="9" style="109"/>
    <col min="9217" max="9217" width="9.5" style="109" customWidth="1"/>
    <col min="9218" max="9218" width="102.75" style="109" customWidth="1"/>
    <col min="9219" max="9219" width="10.375" style="109" customWidth="1"/>
    <col min="9220" max="9220" width="8.625" style="109" bestFit="1" customWidth="1"/>
    <col min="9221" max="9472" width="9" style="109"/>
    <col min="9473" max="9473" width="9.5" style="109" customWidth="1"/>
    <col min="9474" max="9474" width="102.75" style="109" customWidth="1"/>
    <col min="9475" max="9475" width="10.375" style="109" customWidth="1"/>
    <col min="9476" max="9476" width="8.625" style="109" bestFit="1" customWidth="1"/>
    <col min="9477" max="9728" width="9" style="109"/>
    <col min="9729" max="9729" width="9.5" style="109" customWidth="1"/>
    <col min="9730" max="9730" width="102.75" style="109" customWidth="1"/>
    <col min="9731" max="9731" width="10.375" style="109" customWidth="1"/>
    <col min="9732" max="9732" width="8.625" style="109" bestFit="1" customWidth="1"/>
    <col min="9733" max="9984" width="9" style="109"/>
    <col min="9985" max="9985" width="9.5" style="109" customWidth="1"/>
    <col min="9986" max="9986" width="102.75" style="109" customWidth="1"/>
    <col min="9987" max="9987" width="10.375" style="109" customWidth="1"/>
    <col min="9988" max="9988" width="8.625" style="109" bestFit="1" customWidth="1"/>
    <col min="9989" max="10240" width="9" style="109"/>
    <col min="10241" max="10241" width="9.5" style="109" customWidth="1"/>
    <col min="10242" max="10242" width="102.75" style="109" customWidth="1"/>
    <col min="10243" max="10243" width="10.375" style="109" customWidth="1"/>
    <col min="10244" max="10244" width="8.625" style="109" bestFit="1" customWidth="1"/>
    <col min="10245" max="10496" width="9" style="109"/>
    <col min="10497" max="10497" width="9.5" style="109" customWidth="1"/>
    <col min="10498" max="10498" width="102.75" style="109" customWidth="1"/>
    <col min="10499" max="10499" width="10.375" style="109" customWidth="1"/>
    <col min="10500" max="10500" width="8.625" style="109" bestFit="1" customWidth="1"/>
    <col min="10501" max="10752" width="9" style="109"/>
    <col min="10753" max="10753" width="9.5" style="109" customWidth="1"/>
    <col min="10754" max="10754" width="102.75" style="109" customWidth="1"/>
    <col min="10755" max="10755" width="10.375" style="109" customWidth="1"/>
    <col min="10756" max="10756" width="8.625" style="109" bestFit="1" customWidth="1"/>
    <col min="10757" max="11008" width="9" style="109"/>
    <col min="11009" max="11009" width="9.5" style="109" customWidth="1"/>
    <col min="11010" max="11010" width="102.75" style="109" customWidth="1"/>
    <col min="11011" max="11011" width="10.375" style="109" customWidth="1"/>
    <col min="11012" max="11012" width="8.625" style="109" bestFit="1" customWidth="1"/>
    <col min="11013" max="11264" width="9" style="109"/>
    <col min="11265" max="11265" width="9.5" style="109" customWidth="1"/>
    <col min="11266" max="11266" width="102.75" style="109" customWidth="1"/>
    <col min="11267" max="11267" width="10.375" style="109" customWidth="1"/>
    <col min="11268" max="11268" width="8.625" style="109" bestFit="1" customWidth="1"/>
    <col min="11269" max="11520" width="9" style="109"/>
    <col min="11521" max="11521" width="9.5" style="109" customWidth="1"/>
    <col min="11522" max="11522" width="102.75" style="109" customWidth="1"/>
    <col min="11523" max="11523" width="10.375" style="109" customWidth="1"/>
    <col min="11524" max="11524" width="8.625" style="109" bestFit="1" customWidth="1"/>
    <col min="11525" max="11776" width="9" style="109"/>
    <col min="11777" max="11777" width="9.5" style="109" customWidth="1"/>
    <col min="11778" max="11778" width="102.75" style="109" customWidth="1"/>
    <col min="11779" max="11779" width="10.375" style="109" customWidth="1"/>
    <col min="11780" max="11780" width="8.625" style="109" bestFit="1" customWidth="1"/>
    <col min="11781" max="12032" width="9" style="109"/>
    <col min="12033" max="12033" width="9.5" style="109" customWidth="1"/>
    <col min="12034" max="12034" width="102.75" style="109" customWidth="1"/>
    <col min="12035" max="12035" width="10.375" style="109" customWidth="1"/>
    <col min="12036" max="12036" width="8.625" style="109" bestFit="1" customWidth="1"/>
    <col min="12037" max="12288" width="9" style="109"/>
    <col min="12289" max="12289" width="9.5" style="109" customWidth="1"/>
    <col min="12290" max="12290" width="102.75" style="109" customWidth="1"/>
    <col min="12291" max="12291" width="10.375" style="109" customWidth="1"/>
    <col min="12292" max="12292" width="8.625" style="109" bestFit="1" customWidth="1"/>
    <col min="12293" max="12544" width="9" style="109"/>
    <col min="12545" max="12545" width="9.5" style="109" customWidth="1"/>
    <col min="12546" max="12546" width="102.75" style="109" customWidth="1"/>
    <col min="12547" max="12547" width="10.375" style="109" customWidth="1"/>
    <col min="12548" max="12548" width="8.625" style="109" bestFit="1" customWidth="1"/>
    <col min="12549" max="12800" width="9" style="109"/>
    <col min="12801" max="12801" width="9.5" style="109" customWidth="1"/>
    <col min="12802" max="12802" width="102.75" style="109" customWidth="1"/>
    <col min="12803" max="12803" width="10.375" style="109" customWidth="1"/>
    <col min="12804" max="12804" width="8.625" style="109" bestFit="1" customWidth="1"/>
    <col min="12805" max="13056" width="9" style="109"/>
    <col min="13057" max="13057" width="9.5" style="109" customWidth="1"/>
    <col min="13058" max="13058" width="102.75" style="109" customWidth="1"/>
    <col min="13059" max="13059" width="10.375" style="109" customWidth="1"/>
    <col min="13060" max="13060" width="8.625" style="109" bestFit="1" customWidth="1"/>
    <col min="13061" max="13312" width="9" style="109"/>
    <col min="13313" max="13313" width="9.5" style="109" customWidth="1"/>
    <col min="13314" max="13314" width="102.75" style="109" customWidth="1"/>
    <col min="13315" max="13315" width="10.375" style="109" customWidth="1"/>
    <col min="13316" max="13316" width="8.625" style="109" bestFit="1" customWidth="1"/>
    <col min="13317" max="13568" width="9" style="109"/>
    <col min="13569" max="13569" width="9.5" style="109" customWidth="1"/>
    <col min="13570" max="13570" width="102.75" style="109" customWidth="1"/>
    <col min="13571" max="13571" width="10.375" style="109" customWidth="1"/>
    <col min="13572" max="13572" width="8.625" style="109" bestFit="1" customWidth="1"/>
    <col min="13573" max="13824" width="9" style="109"/>
    <col min="13825" max="13825" width="9.5" style="109" customWidth="1"/>
    <col min="13826" max="13826" width="102.75" style="109" customWidth="1"/>
    <col min="13827" max="13827" width="10.375" style="109" customWidth="1"/>
    <col min="13828" max="13828" width="8.625" style="109" bestFit="1" customWidth="1"/>
    <col min="13829" max="14080" width="9" style="109"/>
    <col min="14081" max="14081" width="9.5" style="109" customWidth="1"/>
    <col min="14082" max="14082" width="102.75" style="109" customWidth="1"/>
    <col min="14083" max="14083" width="10.375" style="109" customWidth="1"/>
    <col min="14084" max="14084" width="8.625" style="109" bestFit="1" customWidth="1"/>
    <col min="14085" max="14336" width="9" style="109"/>
    <col min="14337" max="14337" width="9.5" style="109" customWidth="1"/>
    <col min="14338" max="14338" width="102.75" style="109" customWidth="1"/>
    <col min="14339" max="14339" width="10.375" style="109" customWidth="1"/>
    <col min="14340" max="14340" width="8.625" style="109" bestFit="1" customWidth="1"/>
    <col min="14341" max="14592" width="9" style="109"/>
    <col min="14593" max="14593" width="9.5" style="109" customWidth="1"/>
    <col min="14594" max="14594" width="102.75" style="109" customWidth="1"/>
    <col min="14595" max="14595" width="10.375" style="109" customWidth="1"/>
    <col min="14596" max="14596" width="8.625" style="109" bestFit="1" customWidth="1"/>
    <col min="14597" max="14848" width="9" style="109"/>
    <col min="14849" max="14849" width="9.5" style="109" customWidth="1"/>
    <col min="14850" max="14850" width="102.75" style="109" customWidth="1"/>
    <col min="14851" max="14851" width="10.375" style="109" customWidth="1"/>
    <col min="14852" max="14852" width="8.625" style="109" bestFit="1" customWidth="1"/>
    <col min="14853" max="15104" width="9" style="109"/>
    <col min="15105" max="15105" width="9.5" style="109" customWidth="1"/>
    <col min="15106" max="15106" width="102.75" style="109" customWidth="1"/>
    <col min="15107" max="15107" width="10.375" style="109" customWidth="1"/>
    <col min="15108" max="15108" width="8.625" style="109" bestFit="1" customWidth="1"/>
    <col min="15109" max="15360" width="9" style="109"/>
    <col min="15361" max="15361" width="9.5" style="109" customWidth="1"/>
    <col min="15362" max="15362" width="102.75" style="109" customWidth="1"/>
    <col min="15363" max="15363" width="10.375" style="109" customWidth="1"/>
    <col min="15364" max="15364" width="8.625" style="109" bestFit="1" customWidth="1"/>
    <col min="15365" max="15616" width="9" style="109"/>
    <col min="15617" max="15617" width="9.5" style="109" customWidth="1"/>
    <col min="15618" max="15618" width="102.75" style="109" customWidth="1"/>
    <col min="15619" max="15619" width="10.375" style="109" customWidth="1"/>
    <col min="15620" max="15620" width="8.625" style="109" bestFit="1" customWidth="1"/>
    <col min="15621" max="15872" width="9" style="109"/>
    <col min="15873" max="15873" width="9.5" style="109" customWidth="1"/>
    <col min="15874" max="15874" width="102.75" style="109" customWidth="1"/>
    <col min="15875" max="15875" width="10.375" style="109" customWidth="1"/>
    <col min="15876" max="15876" width="8.625" style="109" bestFit="1" customWidth="1"/>
    <col min="15877" max="16128" width="9" style="109"/>
    <col min="16129" max="16129" width="9.5" style="109" customWidth="1"/>
    <col min="16130" max="16130" width="102.75" style="109" customWidth="1"/>
    <col min="16131" max="16131" width="10.375" style="109" customWidth="1"/>
    <col min="16132" max="16132" width="8.625" style="109" bestFit="1" customWidth="1"/>
    <col min="16133" max="16384" width="9" style="109"/>
  </cols>
  <sheetData>
    <row r="1" spans="1:4" ht="39.950000000000003" customHeight="1">
      <c r="A1" s="106" t="s">
        <v>264</v>
      </c>
      <c r="B1" s="107" t="s">
        <v>265</v>
      </c>
      <c r="C1" s="108" t="s">
        <v>266</v>
      </c>
    </row>
    <row r="2" spans="1:4" ht="21.6" customHeight="1">
      <c r="A2" s="110"/>
      <c r="B2" s="111" t="s">
        <v>267</v>
      </c>
      <c r="C2" s="112" t="s">
        <v>268</v>
      </c>
    </row>
    <row r="3" spans="1:4" ht="22.5" customHeight="1">
      <c r="A3" s="113">
        <v>1</v>
      </c>
      <c r="B3" s="114" t="s">
        <v>352</v>
      </c>
      <c r="C3" s="115">
        <v>11</v>
      </c>
      <c r="D3" s="116"/>
    </row>
    <row r="4" spans="1:4" ht="22.5" customHeight="1">
      <c r="A4" s="113">
        <v>2</v>
      </c>
      <c r="B4" s="117" t="s">
        <v>353</v>
      </c>
      <c r="C4" s="118">
        <v>12</v>
      </c>
      <c r="D4" s="116"/>
    </row>
    <row r="5" spans="1:4" ht="22.5" customHeight="1">
      <c r="A5" s="113">
        <v>3</v>
      </c>
      <c r="B5" s="117" t="s">
        <v>354</v>
      </c>
      <c r="C5" s="115">
        <v>13</v>
      </c>
    </row>
    <row r="6" spans="1:4" ht="22.5" customHeight="1">
      <c r="A6" s="113">
        <v>4</v>
      </c>
      <c r="B6" s="119" t="s">
        <v>355</v>
      </c>
      <c r="C6" s="118">
        <v>14</v>
      </c>
      <c r="D6" s="116"/>
    </row>
    <row r="7" spans="1:4" ht="22.5" customHeight="1">
      <c r="A7" s="113">
        <v>5</v>
      </c>
      <c r="B7" s="120" t="s">
        <v>356</v>
      </c>
      <c r="C7" s="121" t="s">
        <v>269</v>
      </c>
    </row>
    <row r="8" spans="1:4" ht="22.5" customHeight="1">
      <c r="A8" s="113">
        <v>6</v>
      </c>
      <c r="B8" s="117" t="s">
        <v>357</v>
      </c>
      <c r="C8" s="118">
        <v>17</v>
      </c>
      <c r="D8" s="116"/>
    </row>
    <row r="9" spans="1:4" ht="22.5" customHeight="1">
      <c r="A9" s="113">
        <v>7</v>
      </c>
      <c r="B9" s="117" t="s">
        <v>358</v>
      </c>
      <c r="C9" s="115">
        <v>18</v>
      </c>
    </row>
    <row r="10" spans="1:4" ht="22.5" customHeight="1">
      <c r="A10" s="113">
        <v>8</v>
      </c>
      <c r="B10" s="117" t="s">
        <v>359</v>
      </c>
      <c r="C10" s="118">
        <v>19</v>
      </c>
    </row>
    <row r="11" spans="1:4" ht="22.5" customHeight="1">
      <c r="A11" s="113">
        <v>9</v>
      </c>
      <c r="B11" s="119" t="s">
        <v>360</v>
      </c>
      <c r="C11" s="115">
        <v>20</v>
      </c>
    </row>
    <row r="12" spans="1:4" ht="22.5" customHeight="1">
      <c r="A12" s="113">
        <v>10</v>
      </c>
      <c r="B12" s="120" t="s">
        <v>361</v>
      </c>
      <c r="C12" s="118">
        <v>21</v>
      </c>
      <c r="D12" s="116"/>
    </row>
    <row r="13" spans="1:4" ht="22.5" customHeight="1">
      <c r="A13" s="113">
        <v>11</v>
      </c>
      <c r="B13" s="120" t="s">
        <v>362</v>
      </c>
      <c r="C13" s="121" t="s">
        <v>270</v>
      </c>
    </row>
    <row r="14" spans="1:4" ht="22.5" customHeight="1">
      <c r="A14" s="113">
        <v>12</v>
      </c>
      <c r="B14" s="122" t="s">
        <v>363</v>
      </c>
      <c r="C14" s="118">
        <v>24</v>
      </c>
      <c r="D14" s="116"/>
    </row>
    <row r="15" spans="1:4" ht="22.5" customHeight="1">
      <c r="A15" s="113">
        <v>13</v>
      </c>
      <c r="B15" s="117" t="s">
        <v>364</v>
      </c>
      <c r="C15" s="115">
        <v>25</v>
      </c>
    </row>
    <row r="16" spans="1:4" ht="22.5" customHeight="1">
      <c r="A16" s="113">
        <v>14</v>
      </c>
      <c r="B16" s="119" t="s">
        <v>365</v>
      </c>
      <c r="C16" s="118">
        <v>26</v>
      </c>
      <c r="D16" s="116"/>
    </row>
    <row r="17" spans="1:21" ht="22.5" customHeight="1">
      <c r="A17" s="113"/>
      <c r="B17" s="123" t="s">
        <v>366</v>
      </c>
      <c r="C17" s="115">
        <v>27</v>
      </c>
    </row>
    <row r="18" spans="1:21" ht="21.6" customHeight="1">
      <c r="A18" s="113">
        <v>15</v>
      </c>
      <c r="B18" s="114" t="s">
        <v>367</v>
      </c>
      <c r="C18" s="118">
        <v>28</v>
      </c>
      <c r="D18" s="116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</row>
    <row r="19" spans="1:21" ht="21.6" customHeight="1">
      <c r="A19" s="113">
        <v>16</v>
      </c>
      <c r="B19" s="120" t="s">
        <v>368</v>
      </c>
      <c r="C19" s="115">
        <v>29</v>
      </c>
      <c r="D19" s="116"/>
      <c r="E19" s="116"/>
      <c r="F19" s="116"/>
      <c r="G19" s="116"/>
      <c r="H19" s="116"/>
      <c r="I19" s="125"/>
      <c r="J19" s="125"/>
      <c r="K19" s="116"/>
      <c r="L19" s="116"/>
      <c r="M19" s="116"/>
      <c r="N19" s="116"/>
      <c r="O19" s="116"/>
      <c r="P19" s="116"/>
      <c r="Q19" s="116"/>
    </row>
    <row r="20" spans="1:21" ht="21.6" customHeight="1">
      <c r="A20" s="113">
        <v>17</v>
      </c>
      <c r="B20" s="120" t="s">
        <v>369</v>
      </c>
      <c r="C20" s="118">
        <v>30</v>
      </c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21" ht="21.6" customHeight="1">
      <c r="A21" s="113">
        <v>18</v>
      </c>
      <c r="B21" s="119" t="s">
        <v>370</v>
      </c>
      <c r="C21" s="115">
        <v>31</v>
      </c>
      <c r="D21" s="116"/>
      <c r="E21" s="126"/>
      <c r="F21" s="125"/>
      <c r="G21" s="125"/>
      <c r="H21" s="125"/>
      <c r="I21" s="125"/>
      <c r="J21" s="125"/>
      <c r="K21" s="125"/>
      <c r="L21" s="126"/>
      <c r="M21" s="126"/>
      <c r="N21" s="125"/>
      <c r="O21" s="126"/>
      <c r="P21" s="126"/>
      <c r="Q21" s="126"/>
    </row>
    <row r="22" spans="1:21" ht="21.6" customHeight="1">
      <c r="A22" s="113">
        <v>19</v>
      </c>
      <c r="B22" s="120" t="s">
        <v>371</v>
      </c>
      <c r="C22" s="118" t="s">
        <v>271</v>
      </c>
      <c r="E22" s="127"/>
      <c r="F22" s="125"/>
      <c r="G22" s="125"/>
      <c r="H22" s="125"/>
      <c r="I22" s="125"/>
      <c r="J22" s="125"/>
      <c r="K22" s="125"/>
      <c r="L22" s="126"/>
      <c r="M22" s="125"/>
      <c r="N22" s="125"/>
      <c r="O22" s="125"/>
      <c r="P22" s="125"/>
      <c r="Q22" s="125"/>
    </row>
    <row r="23" spans="1:21" ht="21.6" customHeight="1" thickBot="1">
      <c r="A23" s="113">
        <v>20</v>
      </c>
      <c r="B23" s="117" t="s">
        <v>372</v>
      </c>
      <c r="C23" s="115">
        <v>34</v>
      </c>
      <c r="D23" s="116"/>
      <c r="E23" s="127"/>
      <c r="F23" s="125"/>
      <c r="G23" s="125"/>
      <c r="H23" s="125"/>
      <c r="I23" s="125"/>
      <c r="J23" s="125"/>
      <c r="K23" s="125"/>
      <c r="L23" s="126"/>
      <c r="M23" s="125"/>
      <c r="N23" s="125"/>
      <c r="O23" s="125"/>
      <c r="P23" s="125"/>
      <c r="Q23" s="125"/>
      <c r="R23" s="125"/>
      <c r="S23" s="125"/>
      <c r="T23" s="125"/>
      <c r="U23" s="125"/>
    </row>
    <row r="24" spans="1:21" ht="45.75" customHeight="1">
      <c r="A24" s="106" t="s">
        <v>264</v>
      </c>
      <c r="B24" s="107" t="s">
        <v>265</v>
      </c>
      <c r="C24" s="108" t="s">
        <v>266</v>
      </c>
      <c r="E24" s="127"/>
      <c r="F24" s="125"/>
      <c r="G24" s="125"/>
      <c r="H24" s="125"/>
      <c r="I24" s="125"/>
      <c r="J24" s="125"/>
      <c r="K24" s="125"/>
      <c r="L24" s="126"/>
      <c r="M24" s="125"/>
      <c r="N24" s="125"/>
      <c r="O24" s="125"/>
      <c r="P24" s="125"/>
      <c r="Q24" s="125"/>
      <c r="R24" s="125"/>
    </row>
    <row r="25" spans="1:21" ht="21.6" customHeight="1">
      <c r="A25" s="113">
        <v>21</v>
      </c>
      <c r="B25" s="117" t="s">
        <v>373</v>
      </c>
      <c r="C25" s="121">
        <v>35</v>
      </c>
      <c r="D25" s="116"/>
      <c r="E25" s="127"/>
      <c r="F25" s="125"/>
      <c r="G25" s="125"/>
      <c r="H25" s="125"/>
      <c r="I25" s="125"/>
      <c r="J25" s="125"/>
      <c r="K25" s="125"/>
      <c r="L25" s="126"/>
      <c r="M25" s="125"/>
      <c r="N25" s="125"/>
      <c r="O25" s="125"/>
      <c r="P25" s="125"/>
      <c r="Q25" s="125"/>
      <c r="R25" s="125"/>
    </row>
    <row r="26" spans="1:21" ht="21.6" customHeight="1">
      <c r="A26" s="113">
        <v>22</v>
      </c>
      <c r="B26" s="117" t="s">
        <v>374</v>
      </c>
      <c r="C26" s="121">
        <v>36</v>
      </c>
      <c r="E26" s="127"/>
      <c r="F26" s="125"/>
      <c r="G26" s="125"/>
      <c r="H26" s="125"/>
      <c r="I26" s="125"/>
      <c r="J26" s="125"/>
      <c r="K26" s="125"/>
      <c r="L26" s="126"/>
      <c r="M26" s="125"/>
      <c r="N26" s="125"/>
      <c r="O26" s="125"/>
      <c r="P26" s="125"/>
      <c r="Q26" s="125"/>
      <c r="R26" s="125"/>
    </row>
    <row r="27" spans="1:21" ht="21.6" customHeight="1">
      <c r="A27" s="113">
        <v>23</v>
      </c>
      <c r="B27" s="119" t="s">
        <v>375</v>
      </c>
      <c r="C27" s="121">
        <v>37</v>
      </c>
      <c r="D27" s="116"/>
      <c r="E27" s="127"/>
      <c r="F27" s="125"/>
      <c r="G27" s="125"/>
      <c r="H27" s="125"/>
      <c r="I27" s="125"/>
      <c r="J27" s="125"/>
      <c r="K27" s="125"/>
      <c r="L27" s="126"/>
      <c r="M27" s="125"/>
      <c r="N27" s="125"/>
      <c r="O27" s="125"/>
      <c r="P27" s="125"/>
      <c r="Q27" s="125"/>
      <c r="R27" s="125"/>
    </row>
    <row r="28" spans="1:21" ht="21.6" customHeight="1">
      <c r="A28" s="113">
        <v>24</v>
      </c>
      <c r="B28" s="120" t="s">
        <v>376</v>
      </c>
      <c r="C28" s="121">
        <v>38</v>
      </c>
      <c r="E28" s="127"/>
      <c r="F28" s="125"/>
      <c r="G28" s="125"/>
      <c r="H28" s="125"/>
      <c r="I28" s="125"/>
      <c r="J28" s="125"/>
      <c r="K28" s="125"/>
      <c r="L28" s="126"/>
      <c r="M28" s="125"/>
      <c r="N28" s="125"/>
      <c r="O28" s="125"/>
      <c r="P28" s="125"/>
      <c r="Q28" s="125"/>
      <c r="R28" s="125"/>
    </row>
    <row r="29" spans="1:21" ht="21.6" customHeight="1">
      <c r="A29" s="113">
        <v>25</v>
      </c>
      <c r="B29" s="120" t="s">
        <v>377</v>
      </c>
      <c r="C29" s="121" t="s">
        <v>272</v>
      </c>
      <c r="D29" s="116"/>
      <c r="E29" s="127"/>
      <c r="F29" s="125"/>
      <c r="G29" s="125"/>
      <c r="H29" s="125"/>
      <c r="I29" s="125"/>
      <c r="J29" s="125"/>
      <c r="K29" s="125"/>
      <c r="L29" s="126"/>
      <c r="M29" s="125"/>
      <c r="N29" s="125"/>
      <c r="O29" s="125"/>
      <c r="P29" s="125"/>
      <c r="Q29" s="125"/>
      <c r="R29" s="125"/>
    </row>
    <row r="30" spans="1:21" ht="21.6" customHeight="1">
      <c r="A30" s="113">
        <v>26</v>
      </c>
      <c r="B30" s="117" t="s">
        <v>378</v>
      </c>
      <c r="C30" s="118">
        <v>41</v>
      </c>
      <c r="E30" s="127"/>
      <c r="F30" s="125"/>
      <c r="G30" s="125"/>
      <c r="H30" s="125"/>
      <c r="I30" s="125"/>
      <c r="J30" s="125"/>
      <c r="K30" s="125"/>
      <c r="L30" s="126"/>
      <c r="M30" s="125"/>
      <c r="N30" s="125"/>
      <c r="O30" s="125"/>
      <c r="P30" s="125"/>
      <c r="Q30" s="125"/>
      <c r="R30" s="125"/>
    </row>
    <row r="31" spans="1:21" ht="21.6" customHeight="1">
      <c r="A31" s="113">
        <v>27</v>
      </c>
      <c r="B31" s="117" t="s">
        <v>379</v>
      </c>
      <c r="C31" s="115">
        <v>42</v>
      </c>
      <c r="D31" s="116"/>
      <c r="E31" s="127"/>
      <c r="F31" s="125"/>
      <c r="G31" s="125"/>
      <c r="H31" s="125"/>
      <c r="I31" s="125"/>
      <c r="J31" s="125"/>
      <c r="K31" s="125"/>
      <c r="L31" s="126"/>
      <c r="M31" s="125"/>
      <c r="N31" s="125"/>
      <c r="O31" s="125"/>
      <c r="P31" s="125"/>
      <c r="Q31" s="125"/>
      <c r="R31" s="125"/>
    </row>
    <row r="32" spans="1:21" ht="22.5" customHeight="1">
      <c r="A32" s="113">
        <v>28</v>
      </c>
      <c r="B32" s="119" t="s">
        <v>380</v>
      </c>
      <c r="C32" s="118">
        <v>43</v>
      </c>
      <c r="D32" s="116"/>
    </row>
    <row r="33" spans="1:17" ht="21.6" customHeight="1">
      <c r="A33" s="113"/>
      <c r="B33" s="123" t="s">
        <v>381</v>
      </c>
      <c r="C33" s="115">
        <v>44</v>
      </c>
    </row>
    <row r="34" spans="1:17" ht="22.5" customHeight="1">
      <c r="A34" s="113">
        <v>29</v>
      </c>
      <c r="B34" s="114" t="s">
        <v>382</v>
      </c>
      <c r="C34" s="118">
        <v>45</v>
      </c>
    </row>
    <row r="35" spans="1:17" ht="21.6" customHeight="1">
      <c r="A35" s="113">
        <v>30</v>
      </c>
      <c r="B35" s="117" t="s">
        <v>383</v>
      </c>
      <c r="C35" s="115">
        <v>46</v>
      </c>
    </row>
    <row r="36" spans="1:17" ht="21.6" customHeight="1">
      <c r="A36" s="113">
        <v>31</v>
      </c>
      <c r="B36" s="117" t="s">
        <v>384</v>
      </c>
      <c r="C36" s="118">
        <v>47</v>
      </c>
      <c r="D36" s="116"/>
    </row>
    <row r="37" spans="1:17" ht="21.6" customHeight="1">
      <c r="A37" s="113">
        <v>32</v>
      </c>
      <c r="B37" s="119" t="s">
        <v>385</v>
      </c>
      <c r="C37" s="115">
        <v>48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</row>
    <row r="38" spans="1:17" ht="21.6" customHeight="1">
      <c r="A38" s="113">
        <v>33</v>
      </c>
      <c r="B38" s="120" t="s">
        <v>386</v>
      </c>
      <c r="C38" s="121" t="s">
        <v>273</v>
      </c>
      <c r="D38" s="116"/>
    </row>
    <row r="39" spans="1:17" ht="21" customHeight="1">
      <c r="A39" s="113">
        <v>34</v>
      </c>
      <c r="B39" s="117" t="s">
        <v>387</v>
      </c>
      <c r="C39" s="115">
        <v>51</v>
      </c>
      <c r="D39" s="116"/>
    </row>
    <row r="40" spans="1:17" ht="22.5" customHeight="1">
      <c r="A40" s="129">
        <v>35</v>
      </c>
      <c r="B40" s="122" t="s">
        <v>388</v>
      </c>
      <c r="C40" s="118">
        <v>52</v>
      </c>
      <c r="D40" s="116"/>
    </row>
    <row r="41" spans="1:17" ht="22.5" customHeight="1">
      <c r="A41" s="113">
        <v>36</v>
      </c>
      <c r="B41" s="117" t="s">
        <v>389</v>
      </c>
      <c r="C41" s="115">
        <v>53</v>
      </c>
    </row>
    <row r="42" spans="1:17" ht="22.5" customHeight="1">
      <c r="A42" s="113">
        <v>37</v>
      </c>
      <c r="B42" s="119" t="s">
        <v>390</v>
      </c>
      <c r="C42" s="118">
        <v>54</v>
      </c>
      <c r="D42" s="116"/>
    </row>
    <row r="43" spans="1:17" ht="22.5" customHeight="1">
      <c r="A43" s="113">
        <v>38</v>
      </c>
      <c r="B43" s="120" t="s">
        <v>391</v>
      </c>
      <c r="C43" s="115">
        <v>55</v>
      </c>
    </row>
    <row r="44" spans="1:17" ht="22.5" customHeight="1">
      <c r="A44" s="113">
        <v>39</v>
      </c>
      <c r="B44" s="120" t="s">
        <v>392</v>
      </c>
      <c r="C44" s="118" t="s">
        <v>274</v>
      </c>
      <c r="D44" s="116"/>
    </row>
    <row r="45" spans="1:17" ht="22.5" customHeight="1" thickBot="1">
      <c r="A45" s="113">
        <v>40</v>
      </c>
      <c r="B45" s="117" t="s">
        <v>393</v>
      </c>
      <c r="C45" s="118">
        <v>58</v>
      </c>
    </row>
    <row r="46" spans="1:17" ht="42" customHeight="1">
      <c r="A46" s="106" t="s">
        <v>264</v>
      </c>
      <c r="B46" s="107" t="s">
        <v>265</v>
      </c>
      <c r="C46" s="108" t="s">
        <v>266</v>
      </c>
    </row>
    <row r="47" spans="1:17" ht="22.5" customHeight="1">
      <c r="A47" s="113">
        <v>41</v>
      </c>
      <c r="B47" s="117" t="s">
        <v>394</v>
      </c>
      <c r="C47" s="118">
        <v>59</v>
      </c>
      <c r="D47" s="116"/>
    </row>
    <row r="48" spans="1:17" ht="22.5" customHeight="1">
      <c r="A48" s="113">
        <v>42</v>
      </c>
      <c r="B48" s="119" t="s">
        <v>395</v>
      </c>
      <c r="C48" s="118">
        <v>60</v>
      </c>
      <c r="D48" s="116"/>
    </row>
    <row r="49" spans="1:4" ht="21.6" customHeight="1">
      <c r="A49" s="113"/>
      <c r="B49" s="123" t="s">
        <v>396</v>
      </c>
      <c r="C49" s="118">
        <v>61</v>
      </c>
      <c r="D49" s="116"/>
    </row>
    <row r="50" spans="1:4" ht="22.5" customHeight="1">
      <c r="A50" s="113">
        <v>43</v>
      </c>
      <c r="B50" s="114" t="s">
        <v>397</v>
      </c>
      <c r="C50" s="118">
        <v>62</v>
      </c>
    </row>
    <row r="51" spans="1:4" ht="22.5" customHeight="1">
      <c r="A51" s="113">
        <v>44</v>
      </c>
      <c r="B51" s="117" t="s">
        <v>398</v>
      </c>
      <c r="C51" s="118">
        <v>63</v>
      </c>
    </row>
    <row r="52" spans="1:4" ht="22.5" customHeight="1">
      <c r="A52" s="113">
        <v>45</v>
      </c>
      <c r="B52" s="117" t="s">
        <v>399</v>
      </c>
      <c r="C52" s="118">
        <v>64</v>
      </c>
      <c r="D52" s="116"/>
    </row>
    <row r="53" spans="1:4" ht="22.5" customHeight="1">
      <c r="A53" s="113">
        <v>46</v>
      </c>
      <c r="B53" s="119" t="s">
        <v>400</v>
      </c>
      <c r="C53" s="118">
        <v>65</v>
      </c>
    </row>
    <row r="54" spans="1:4" ht="22.5" customHeight="1">
      <c r="A54" s="113">
        <v>47</v>
      </c>
      <c r="B54" s="120" t="s">
        <v>401</v>
      </c>
      <c r="C54" s="118" t="s">
        <v>275</v>
      </c>
      <c r="D54" s="116"/>
    </row>
    <row r="55" spans="1:4" ht="22.5" customHeight="1">
      <c r="A55" s="113">
        <v>48</v>
      </c>
      <c r="B55" s="117" t="s">
        <v>402</v>
      </c>
      <c r="C55" s="118">
        <v>68</v>
      </c>
    </row>
    <row r="56" spans="1:4" ht="22.5" customHeight="1">
      <c r="A56" s="113">
        <v>49</v>
      </c>
      <c r="B56" s="117" t="s">
        <v>403</v>
      </c>
      <c r="C56" s="118">
        <v>69</v>
      </c>
      <c r="D56" s="116"/>
    </row>
    <row r="57" spans="1:4" ht="22.5" customHeight="1">
      <c r="A57" s="113">
        <v>50</v>
      </c>
      <c r="B57" s="117" t="s">
        <v>404</v>
      </c>
      <c r="C57" s="118">
        <v>70</v>
      </c>
    </row>
    <row r="58" spans="1:4" ht="22.5" customHeight="1">
      <c r="A58" s="113">
        <v>51</v>
      </c>
      <c r="B58" s="119" t="s">
        <v>405</v>
      </c>
      <c r="C58" s="118">
        <v>71</v>
      </c>
      <c r="D58" s="116"/>
    </row>
    <row r="59" spans="1:4" ht="22.5" customHeight="1">
      <c r="A59" s="113">
        <v>52</v>
      </c>
      <c r="B59" s="120" t="s">
        <v>406</v>
      </c>
      <c r="C59" s="118">
        <v>72</v>
      </c>
    </row>
    <row r="60" spans="1:4" ht="22.5" customHeight="1">
      <c r="A60" s="113">
        <v>53</v>
      </c>
      <c r="B60" s="120" t="s">
        <v>407</v>
      </c>
      <c r="C60" s="118" t="s">
        <v>276</v>
      </c>
      <c r="D60" s="116"/>
    </row>
    <row r="61" spans="1:4" ht="22.5" customHeight="1">
      <c r="A61" s="113">
        <v>54</v>
      </c>
      <c r="B61" s="117" t="s">
        <v>408</v>
      </c>
      <c r="C61" s="118">
        <v>75</v>
      </c>
    </row>
    <row r="62" spans="1:4" ht="22.5" customHeight="1">
      <c r="A62" s="113">
        <v>55</v>
      </c>
      <c r="B62" s="117" t="s">
        <v>409</v>
      </c>
      <c r="C62" s="118">
        <v>76</v>
      </c>
      <c r="D62" s="116"/>
    </row>
    <row r="63" spans="1:4" ht="21" customHeight="1">
      <c r="A63" s="113">
        <v>56</v>
      </c>
      <c r="B63" s="119" t="s">
        <v>410</v>
      </c>
      <c r="C63" s="118">
        <v>77</v>
      </c>
    </row>
    <row r="64" spans="1:4" ht="22.5" customHeight="1">
      <c r="A64" s="113"/>
      <c r="B64" s="123" t="s">
        <v>411</v>
      </c>
      <c r="C64" s="118">
        <v>78</v>
      </c>
      <c r="D64" s="116"/>
    </row>
    <row r="65" spans="1:4" ht="22.5" customHeight="1">
      <c r="A65" s="113">
        <v>58</v>
      </c>
      <c r="B65" s="114" t="s">
        <v>412</v>
      </c>
      <c r="C65" s="118">
        <v>79</v>
      </c>
    </row>
    <row r="66" spans="1:4" ht="22.5" customHeight="1">
      <c r="A66" s="113">
        <v>57</v>
      </c>
      <c r="B66" s="117" t="s">
        <v>413</v>
      </c>
      <c r="C66" s="118">
        <v>80</v>
      </c>
      <c r="D66" s="116"/>
    </row>
    <row r="67" spans="1:4" ht="22.5" customHeight="1">
      <c r="A67" s="129">
        <v>59</v>
      </c>
      <c r="B67" s="122" t="s">
        <v>414</v>
      </c>
      <c r="C67" s="118">
        <v>81</v>
      </c>
      <c r="D67" s="116"/>
    </row>
    <row r="68" spans="1:4" ht="22.5" customHeight="1" thickBot="1">
      <c r="A68" s="113">
        <v>60</v>
      </c>
      <c r="B68" s="119" t="s">
        <v>415</v>
      </c>
      <c r="C68" s="118">
        <v>82</v>
      </c>
    </row>
    <row r="69" spans="1:4" ht="42.75" customHeight="1">
      <c r="A69" s="106" t="s">
        <v>264</v>
      </c>
      <c r="B69" s="107" t="s">
        <v>265</v>
      </c>
      <c r="C69" s="108" t="s">
        <v>266</v>
      </c>
      <c r="D69" s="116"/>
    </row>
    <row r="70" spans="1:4" ht="22.5" customHeight="1">
      <c r="A70" s="113">
        <v>61</v>
      </c>
      <c r="B70" s="120" t="s">
        <v>416</v>
      </c>
      <c r="C70" s="118" t="s">
        <v>277</v>
      </c>
      <c r="D70" s="116"/>
    </row>
    <row r="71" spans="1:4" ht="22.5" customHeight="1">
      <c r="A71" s="113">
        <v>62</v>
      </c>
      <c r="B71" s="117" t="s">
        <v>417</v>
      </c>
      <c r="C71" s="118">
        <v>85</v>
      </c>
    </row>
    <row r="72" spans="1:4" ht="22.5" customHeight="1">
      <c r="A72" s="113">
        <v>63</v>
      </c>
      <c r="B72" s="117" t="s">
        <v>418</v>
      </c>
      <c r="C72" s="118">
        <v>86</v>
      </c>
      <c r="D72" s="116"/>
    </row>
    <row r="73" spans="1:4" ht="22.5" customHeight="1">
      <c r="A73" s="113">
        <v>64</v>
      </c>
      <c r="B73" s="117" t="s">
        <v>419</v>
      </c>
      <c r="C73" s="118">
        <v>87</v>
      </c>
    </row>
    <row r="74" spans="1:4" ht="22.5" customHeight="1">
      <c r="A74" s="113">
        <v>65</v>
      </c>
      <c r="B74" s="119" t="s">
        <v>420</v>
      </c>
      <c r="C74" s="118">
        <v>88</v>
      </c>
      <c r="D74" s="116"/>
    </row>
    <row r="75" spans="1:4" ht="22.5" customHeight="1">
      <c r="A75" s="113">
        <v>66</v>
      </c>
      <c r="B75" s="120" t="s">
        <v>421</v>
      </c>
      <c r="C75" s="118">
        <v>89</v>
      </c>
    </row>
    <row r="76" spans="1:4" ht="22.5" customHeight="1">
      <c r="A76" s="113">
        <v>67</v>
      </c>
      <c r="B76" s="120" t="s">
        <v>422</v>
      </c>
      <c r="C76" s="118" t="s">
        <v>278</v>
      </c>
      <c r="D76" s="116"/>
    </row>
    <row r="77" spans="1:4" ht="22.5" customHeight="1">
      <c r="A77" s="113">
        <v>68</v>
      </c>
      <c r="B77" s="117" t="s">
        <v>423</v>
      </c>
      <c r="C77" s="118">
        <v>92</v>
      </c>
    </row>
    <row r="78" spans="1:4" ht="22.5" customHeight="1">
      <c r="A78" s="113">
        <v>69</v>
      </c>
      <c r="B78" s="117" t="s">
        <v>424</v>
      </c>
      <c r="C78" s="118">
        <v>93</v>
      </c>
      <c r="D78" s="116"/>
    </row>
    <row r="79" spans="1:4" ht="20.25">
      <c r="A79" s="113">
        <v>70</v>
      </c>
      <c r="B79" s="119" t="s">
        <v>425</v>
      </c>
      <c r="C79" s="118">
        <v>94</v>
      </c>
    </row>
    <row r="80" spans="1:4" ht="22.5" customHeight="1" thickBot="1">
      <c r="A80" s="130"/>
      <c r="B80" s="131" t="s">
        <v>426</v>
      </c>
      <c r="C80" s="132">
        <v>95</v>
      </c>
    </row>
  </sheetData>
  <printOptions horizontalCentered="1"/>
  <pageMargins left="0" right="0" top="0.59055118110236227" bottom="0.39370078740157483" header="0.39370078740157483" footer="0.59055118110236227"/>
  <pageSetup paperSize="9" scale="86" firstPageNumber="3" orientation="landscape" horizontalDpi="300" verticalDpi="300" r:id="rId1"/>
  <headerFooter alignWithMargins="0"/>
  <rowBreaks count="3" manualBreakCount="3">
    <brk id="23" max="2" man="1"/>
    <brk id="45" max="2" man="1"/>
    <brk id="68" max="2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AS370"/>
  <sheetViews>
    <sheetView rightToLeft="1" view="pageBreakPreview" topLeftCell="C1" zoomScale="40" zoomScaleNormal="50" zoomScaleSheetLayoutView="40" workbookViewId="0">
      <selection activeCell="Q6" sqref="Q6:R6"/>
    </sheetView>
  </sheetViews>
  <sheetFormatPr defaultRowHeight="26.25"/>
  <cols>
    <col min="1" max="1" width="9.875" style="27" customWidth="1"/>
    <col min="2" max="2" width="32.375" style="27" customWidth="1"/>
    <col min="3" max="3" width="12.25" style="41" customWidth="1"/>
    <col min="4" max="14" width="15" style="41" customWidth="1"/>
    <col min="15" max="15" width="17.25" style="41" customWidth="1"/>
    <col min="16" max="17" width="15" style="41" customWidth="1"/>
    <col min="18" max="19" width="13" style="27" bestFit="1" customWidth="1"/>
    <col min="20" max="45" width="9" style="27"/>
    <col min="46" max="256" width="9" style="16"/>
    <col min="257" max="257" width="9.875" style="16" customWidth="1"/>
    <col min="258" max="258" width="32.375" style="16" customWidth="1"/>
    <col min="259" max="259" width="12.25" style="16" customWidth="1"/>
    <col min="260" max="273" width="15" style="16" customWidth="1"/>
    <col min="274" max="275" width="13" style="16" bestFit="1" customWidth="1"/>
    <col min="276" max="512" width="9" style="16"/>
    <col min="513" max="513" width="9.875" style="16" customWidth="1"/>
    <col min="514" max="514" width="32.375" style="16" customWidth="1"/>
    <col min="515" max="515" width="12.25" style="16" customWidth="1"/>
    <col min="516" max="529" width="15" style="16" customWidth="1"/>
    <col min="530" max="531" width="13" style="16" bestFit="1" customWidth="1"/>
    <col min="532" max="768" width="9" style="16"/>
    <col min="769" max="769" width="9.875" style="16" customWidth="1"/>
    <col min="770" max="770" width="32.375" style="16" customWidth="1"/>
    <col min="771" max="771" width="12.25" style="16" customWidth="1"/>
    <col min="772" max="785" width="15" style="16" customWidth="1"/>
    <col min="786" max="787" width="13" style="16" bestFit="1" customWidth="1"/>
    <col min="788" max="1024" width="9" style="16"/>
    <col min="1025" max="1025" width="9.875" style="16" customWidth="1"/>
    <col min="1026" max="1026" width="32.375" style="16" customWidth="1"/>
    <col min="1027" max="1027" width="12.25" style="16" customWidth="1"/>
    <col min="1028" max="1041" width="15" style="16" customWidth="1"/>
    <col min="1042" max="1043" width="13" style="16" bestFit="1" customWidth="1"/>
    <col min="1044" max="1280" width="9" style="16"/>
    <col min="1281" max="1281" width="9.875" style="16" customWidth="1"/>
    <col min="1282" max="1282" width="32.375" style="16" customWidth="1"/>
    <col min="1283" max="1283" width="12.25" style="16" customWidth="1"/>
    <col min="1284" max="1297" width="15" style="16" customWidth="1"/>
    <col min="1298" max="1299" width="13" style="16" bestFit="1" customWidth="1"/>
    <col min="1300" max="1536" width="9" style="16"/>
    <col min="1537" max="1537" width="9.875" style="16" customWidth="1"/>
    <col min="1538" max="1538" width="32.375" style="16" customWidth="1"/>
    <col min="1539" max="1539" width="12.25" style="16" customWidth="1"/>
    <col min="1540" max="1553" width="15" style="16" customWidth="1"/>
    <col min="1554" max="1555" width="13" style="16" bestFit="1" customWidth="1"/>
    <col min="1556" max="1792" width="9" style="16"/>
    <col min="1793" max="1793" width="9.875" style="16" customWidth="1"/>
    <col min="1794" max="1794" width="32.375" style="16" customWidth="1"/>
    <col min="1795" max="1795" width="12.25" style="16" customWidth="1"/>
    <col min="1796" max="1809" width="15" style="16" customWidth="1"/>
    <col min="1810" max="1811" width="13" style="16" bestFit="1" customWidth="1"/>
    <col min="1812" max="2048" width="9" style="16"/>
    <col min="2049" max="2049" width="9.875" style="16" customWidth="1"/>
    <col min="2050" max="2050" width="32.375" style="16" customWidth="1"/>
    <col min="2051" max="2051" width="12.25" style="16" customWidth="1"/>
    <col min="2052" max="2065" width="15" style="16" customWidth="1"/>
    <col min="2066" max="2067" width="13" style="16" bestFit="1" customWidth="1"/>
    <col min="2068" max="2304" width="9" style="16"/>
    <col min="2305" max="2305" width="9.875" style="16" customWidth="1"/>
    <col min="2306" max="2306" width="32.375" style="16" customWidth="1"/>
    <col min="2307" max="2307" width="12.25" style="16" customWidth="1"/>
    <col min="2308" max="2321" width="15" style="16" customWidth="1"/>
    <col min="2322" max="2323" width="13" style="16" bestFit="1" customWidth="1"/>
    <col min="2324" max="2560" width="9" style="16"/>
    <col min="2561" max="2561" width="9.875" style="16" customWidth="1"/>
    <col min="2562" max="2562" width="32.375" style="16" customWidth="1"/>
    <col min="2563" max="2563" width="12.25" style="16" customWidth="1"/>
    <col min="2564" max="2577" width="15" style="16" customWidth="1"/>
    <col min="2578" max="2579" width="13" style="16" bestFit="1" customWidth="1"/>
    <col min="2580" max="2816" width="9" style="16"/>
    <col min="2817" max="2817" width="9.875" style="16" customWidth="1"/>
    <col min="2818" max="2818" width="32.375" style="16" customWidth="1"/>
    <col min="2819" max="2819" width="12.25" style="16" customWidth="1"/>
    <col min="2820" max="2833" width="15" style="16" customWidth="1"/>
    <col min="2834" max="2835" width="13" style="16" bestFit="1" customWidth="1"/>
    <col min="2836" max="3072" width="9" style="16"/>
    <col min="3073" max="3073" width="9.875" style="16" customWidth="1"/>
    <col min="3074" max="3074" width="32.375" style="16" customWidth="1"/>
    <col min="3075" max="3075" width="12.25" style="16" customWidth="1"/>
    <col min="3076" max="3089" width="15" style="16" customWidth="1"/>
    <col min="3090" max="3091" width="13" style="16" bestFit="1" customWidth="1"/>
    <col min="3092" max="3328" width="9" style="16"/>
    <col min="3329" max="3329" width="9.875" style="16" customWidth="1"/>
    <col min="3330" max="3330" width="32.375" style="16" customWidth="1"/>
    <col min="3331" max="3331" width="12.25" style="16" customWidth="1"/>
    <col min="3332" max="3345" width="15" style="16" customWidth="1"/>
    <col min="3346" max="3347" width="13" style="16" bestFit="1" customWidth="1"/>
    <col min="3348" max="3584" width="9" style="16"/>
    <col min="3585" max="3585" width="9.875" style="16" customWidth="1"/>
    <col min="3586" max="3586" width="32.375" style="16" customWidth="1"/>
    <col min="3587" max="3587" width="12.25" style="16" customWidth="1"/>
    <col min="3588" max="3601" width="15" style="16" customWidth="1"/>
    <col min="3602" max="3603" width="13" style="16" bestFit="1" customWidth="1"/>
    <col min="3604" max="3840" width="9" style="16"/>
    <col min="3841" max="3841" width="9.875" style="16" customWidth="1"/>
    <col min="3842" max="3842" width="32.375" style="16" customWidth="1"/>
    <col min="3843" max="3843" width="12.25" style="16" customWidth="1"/>
    <col min="3844" max="3857" width="15" style="16" customWidth="1"/>
    <col min="3858" max="3859" width="13" style="16" bestFit="1" customWidth="1"/>
    <col min="3860" max="4096" width="9" style="16"/>
    <col min="4097" max="4097" width="9.875" style="16" customWidth="1"/>
    <col min="4098" max="4098" width="32.375" style="16" customWidth="1"/>
    <col min="4099" max="4099" width="12.25" style="16" customWidth="1"/>
    <col min="4100" max="4113" width="15" style="16" customWidth="1"/>
    <col min="4114" max="4115" width="13" style="16" bestFit="1" customWidth="1"/>
    <col min="4116" max="4352" width="9" style="16"/>
    <col min="4353" max="4353" width="9.875" style="16" customWidth="1"/>
    <col min="4354" max="4354" width="32.375" style="16" customWidth="1"/>
    <col min="4355" max="4355" width="12.25" style="16" customWidth="1"/>
    <col min="4356" max="4369" width="15" style="16" customWidth="1"/>
    <col min="4370" max="4371" width="13" style="16" bestFit="1" customWidth="1"/>
    <col min="4372" max="4608" width="9" style="16"/>
    <col min="4609" max="4609" width="9.875" style="16" customWidth="1"/>
    <col min="4610" max="4610" width="32.375" style="16" customWidth="1"/>
    <col min="4611" max="4611" width="12.25" style="16" customWidth="1"/>
    <col min="4612" max="4625" width="15" style="16" customWidth="1"/>
    <col min="4626" max="4627" width="13" style="16" bestFit="1" customWidth="1"/>
    <col min="4628" max="4864" width="9" style="16"/>
    <col min="4865" max="4865" width="9.875" style="16" customWidth="1"/>
    <col min="4866" max="4866" width="32.375" style="16" customWidth="1"/>
    <col min="4867" max="4867" width="12.25" style="16" customWidth="1"/>
    <col min="4868" max="4881" width="15" style="16" customWidth="1"/>
    <col min="4882" max="4883" width="13" style="16" bestFit="1" customWidth="1"/>
    <col min="4884" max="5120" width="9" style="16"/>
    <col min="5121" max="5121" width="9.875" style="16" customWidth="1"/>
    <col min="5122" max="5122" width="32.375" style="16" customWidth="1"/>
    <col min="5123" max="5123" width="12.25" style="16" customWidth="1"/>
    <col min="5124" max="5137" width="15" style="16" customWidth="1"/>
    <col min="5138" max="5139" width="13" style="16" bestFit="1" customWidth="1"/>
    <col min="5140" max="5376" width="9" style="16"/>
    <col min="5377" max="5377" width="9.875" style="16" customWidth="1"/>
    <col min="5378" max="5378" width="32.375" style="16" customWidth="1"/>
    <col min="5379" max="5379" width="12.25" style="16" customWidth="1"/>
    <col min="5380" max="5393" width="15" style="16" customWidth="1"/>
    <col min="5394" max="5395" width="13" style="16" bestFit="1" customWidth="1"/>
    <col min="5396" max="5632" width="9" style="16"/>
    <col min="5633" max="5633" width="9.875" style="16" customWidth="1"/>
    <col min="5634" max="5634" width="32.375" style="16" customWidth="1"/>
    <col min="5635" max="5635" width="12.25" style="16" customWidth="1"/>
    <col min="5636" max="5649" width="15" style="16" customWidth="1"/>
    <col min="5650" max="5651" width="13" style="16" bestFit="1" customWidth="1"/>
    <col min="5652" max="5888" width="9" style="16"/>
    <col min="5889" max="5889" width="9.875" style="16" customWidth="1"/>
    <col min="5890" max="5890" width="32.375" style="16" customWidth="1"/>
    <col min="5891" max="5891" width="12.25" style="16" customWidth="1"/>
    <col min="5892" max="5905" width="15" style="16" customWidth="1"/>
    <col min="5906" max="5907" width="13" style="16" bestFit="1" customWidth="1"/>
    <col min="5908" max="6144" width="9" style="16"/>
    <col min="6145" max="6145" width="9.875" style="16" customWidth="1"/>
    <col min="6146" max="6146" width="32.375" style="16" customWidth="1"/>
    <col min="6147" max="6147" width="12.25" style="16" customWidth="1"/>
    <col min="6148" max="6161" width="15" style="16" customWidth="1"/>
    <col min="6162" max="6163" width="13" style="16" bestFit="1" customWidth="1"/>
    <col min="6164" max="6400" width="9" style="16"/>
    <col min="6401" max="6401" width="9.875" style="16" customWidth="1"/>
    <col min="6402" max="6402" width="32.375" style="16" customWidth="1"/>
    <col min="6403" max="6403" width="12.25" style="16" customWidth="1"/>
    <col min="6404" max="6417" width="15" style="16" customWidth="1"/>
    <col min="6418" max="6419" width="13" style="16" bestFit="1" customWidth="1"/>
    <col min="6420" max="6656" width="9" style="16"/>
    <col min="6657" max="6657" width="9.875" style="16" customWidth="1"/>
    <col min="6658" max="6658" width="32.375" style="16" customWidth="1"/>
    <col min="6659" max="6659" width="12.25" style="16" customWidth="1"/>
    <col min="6660" max="6673" width="15" style="16" customWidth="1"/>
    <col min="6674" max="6675" width="13" style="16" bestFit="1" customWidth="1"/>
    <col min="6676" max="6912" width="9" style="16"/>
    <col min="6913" max="6913" width="9.875" style="16" customWidth="1"/>
    <col min="6914" max="6914" width="32.375" style="16" customWidth="1"/>
    <col min="6915" max="6915" width="12.25" style="16" customWidth="1"/>
    <col min="6916" max="6929" width="15" style="16" customWidth="1"/>
    <col min="6930" max="6931" width="13" style="16" bestFit="1" customWidth="1"/>
    <col min="6932" max="7168" width="9" style="16"/>
    <col min="7169" max="7169" width="9.875" style="16" customWidth="1"/>
    <col min="7170" max="7170" width="32.375" style="16" customWidth="1"/>
    <col min="7171" max="7171" width="12.25" style="16" customWidth="1"/>
    <col min="7172" max="7185" width="15" style="16" customWidth="1"/>
    <col min="7186" max="7187" width="13" style="16" bestFit="1" customWidth="1"/>
    <col min="7188" max="7424" width="9" style="16"/>
    <col min="7425" max="7425" width="9.875" style="16" customWidth="1"/>
    <col min="7426" max="7426" width="32.375" style="16" customWidth="1"/>
    <col min="7427" max="7427" width="12.25" style="16" customWidth="1"/>
    <col min="7428" max="7441" width="15" style="16" customWidth="1"/>
    <col min="7442" max="7443" width="13" style="16" bestFit="1" customWidth="1"/>
    <col min="7444" max="7680" width="9" style="16"/>
    <col min="7681" max="7681" width="9.875" style="16" customWidth="1"/>
    <col min="7682" max="7682" width="32.375" style="16" customWidth="1"/>
    <col min="7683" max="7683" width="12.25" style="16" customWidth="1"/>
    <col min="7684" max="7697" width="15" style="16" customWidth="1"/>
    <col min="7698" max="7699" width="13" style="16" bestFit="1" customWidth="1"/>
    <col min="7700" max="7936" width="9" style="16"/>
    <col min="7937" max="7937" width="9.875" style="16" customWidth="1"/>
    <col min="7938" max="7938" width="32.375" style="16" customWidth="1"/>
    <col min="7939" max="7939" width="12.25" style="16" customWidth="1"/>
    <col min="7940" max="7953" width="15" style="16" customWidth="1"/>
    <col min="7954" max="7955" width="13" style="16" bestFit="1" customWidth="1"/>
    <col min="7956" max="8192" width="9" style="16"/>
    <col min="8193" max="8193" width="9.875" style="16" customWidth="1"/>
    <col min="8194" max="8194" width="32.375" style="16" customWidth="1"/>
    <col min="8195" max="8195" width="12.25" style="16" customWidth="1"/>
    <col min="8196" max="8209" width="15" style="16" customWidth="1"/>
    <col min="8210" max="8211" width="13" style="16" bestFit="1" customWidth="1"/>
    <col min="8212" max="8448" width="9" style="16"/>
    <col min="8449" max="8449" width="9.875" style="16" customWidth="1"/>
    <col min="8450" max="8450" width="32.375" style="16" customWidth="1"/>
    <col min="8451" max="8451" width="12.25" style="16" customWidth="1"/>
    <col min="8452" max="8465" width="15" style="16" customWidth="1"/>
    <col min="8466" max="8467" width="13" style="16" bestFit="1" customWidth="1"/>
    <col min="8468" max="8704" width="9" style="16"/>
    <col min="8705" max="8705" width="9.875" style="16" customWidth="1"/>
    <col min="8706" max="8706" width="32.375" style="16" customWidth="1"/>
    <col min="8707" max="8707" width="12.25" style="16" customWidth="1"/>
    <col min="8708" max="8721" width="15" style="16" customWidth="1"/>
    <col min="8722" max="8723" width="13" style="16" bestFit="1" customWidth="1"/>
    <col min="8724" max="8960" width="9" style="16"/>
    <col min="8961" max="8961" width="9.875" style="16" customWidth="1"/>
    <col min="8962" max="8962" width="32.375" style="16" customWidth="1"/>
    <col min="8963" max="8963" width="12.25" style="16" customWidth="1"/>
    <col min="8964" max="8977" width="15" style="16" customWidth="1"/>
    <col min="8978" max="8979" width="13" style="16" bestFit="1" customWidth="1"/>
    <col min="8980" max="9216" width="9" style="16"/>
    <col min="9217" max="9217" width="9.875" style="16" customWidth="1"/>
    <col min="9218" max="9218" width="32.375" style="16" customWidth="1"/>
    <col min="9219" max="9219" width="12.25" style="16" customWidth="1"/>
    <col min="9220" max="9233" width="15" style="16" customWidth="1"/>
    <col min="9234" max="9235" width="13" style="16" bestFit="1" customWidth="1"/>
    <col min="9236" max="9472" width="9" style="16"/>
    <col min="9473" max="9473" width="9.875" style="16" customWidth="1"/>
    <col min="9474" max="9474" width="32.375" style="16" customWidth="1"/>
    <col min="9475" max="9475" width="12.25" style="16" customWidth="1"/>
    <col min="9476" max="9489" width="15" style="16" customWidth="1"/>
    <col min="9490" max="9491" width="13" style="16" bestFit="1" customWidth="1"/>
    <col min="9492" max="9728" width="9" style="16"/>
    <col min="9729" max="9729" width="9.875" style="16" customWidth="1"/>
    <col min="9730" max="9730" width="32.375" style="16" customWidth="1"/>
    <col min="9731" max="9731" width="12.25" style="16" customWidth="1"/>
    <col min="9732" max="9745" width="15" style="16" customWidth="1"/>
    <col min="9746" max="9747" width="13" style="16" bestFit="1" customWidth="1"/>
    <col min="9748" max="9984" width="9" style="16"/>
    <col min="9985" max="9985" width="9.875" style="16" customWidth="1"/>
    <col min="9986" max="9986" width="32.375" style="16" customWidth="1"/>
    <col min="9987" max="9987" width="12.25" style="16" customWidth="1"/>
    <col min="9988" max="10001" width="15" style="16" customWidth="1"/>
    <col min="10002" max="10003" width="13" style="16" bestFit="1" customWidth="1"/>
    <col min="10004" max="10240" width="9" style="16"/>
    <col min="10241" max="10241" width="9.875" style="16" customWidth="1"/>
    <col min="10242" max="10242" width="32.375" style="16" customWidth="1"/>
    <col min="10243" max="10243" width="12.25" style="16" customWidth="1"/>
    <col min="10244" max="10257" width="15" style="16" customWidth="1"/>
    <col min="10258" max="10259" width="13" style="16" bestFit="1" customWidth="1"/>
    <col min="10260" max="10496" width="9" style="16"/>
    <col min="10497" max="10497" width="9.875" style="16" customWidth="1"/>
    <col min="10498" max="10498" width="32.375" style="16" customWidth="1"/>
    <col min="10499" max="10499" width="12.25" style="16" customWidth="1"/>
    <col min="10500" max="10513" width="15" style="16" customWidth="1"/>
    <col min="10514" max="10515" width="13" style="16" bestFit="1" customWidth="1"/>
    <col min="10516" max="10752" width="9" style="16"/>
    <col min="10753" max="10753" width="9.875" style="16" customWidth="1"/>
    <col min="10754" max="10754" width="32.375" style="16" customWidth="1"/>
    <col min="10755" max="10755" width="12.25" style="16" customWidth="1"/>
    <col min="10756" max="10769" width="15" style="16" customWidth="1"/>
    <col min="10770" max="10771" width="13" style="16" bestFit="1" customWidth="1"/>
    <col min="10772" max="11008" width="9" style="16"/>
    <col min="11009" max="11009" width="9.875" style="16" customWidth="1"/>
    <col min="11010" max="11010" width="32.375" style="16" customWidth="1"/>
    <col min="11011" max="11011" width="12.25" style="16" customWidth="1"/>
    <col min="11012" max="11025" width="15" style="16" customWidth="1"/>
    <col min="11026" max="11027" width="13" style="16" bestFit="1" customWidth="1"/>
    <col min="11028" max="11264" width="9" style="16"/>
    <col min="11265" max="11265" width="9.875" style="16" customWidth="1"/>
    <col min="11266" max="11266" width="32.375" style="16" customWidth="1"/>
    <col min="11267" max="11267" width="12.25" style="16" customWidth="1"/>
    <col min="11268" max="11281" width="15" style="16" customWidth="1"/>
    <col min="11282" max="11283" width="13" style="16" bestFit="1" customWidth="1"/>
    <col min="11284" max="11520" width="9" style="16"/>
    <col min="11521" max="11521" width="9.875" style="16" customWidth="1"/>
    <col min="11522" max="11522" width="32.375" style="16" customWidth="1"/>
    <col min="11523" max="11523" width="12.25" style="16" customWidth="1"/>
    <col min="11524" max="11537" width="15" style="16" customWidth="1"/>
    <col min="11538" max="11539" width="13" style="16" bestFit="1" customWidth="1"/>
    <col min="11540" max="11776" width="9" style="16"/>
    <col min="11777" max="11777" width="9.875" style="16" customWidth="1"/>
    <col min="11778" max="11778" width="32.375" style="16" customWidth="1"/>
    <col min="11779" max="11779" width="12.25" style="16" customWidth="1"/>
    <col min="11780" max="11793" width="15" style="16" customWidth="1"/>
    <col min="11794" max="11795" width="13" style="16" bestFit="1" customWidth="1"/>
    <col min="11796" max="12032" width="9" style="16"/>
    <col min="12033" max="12033" width="9.875" style="16" customWidth="1"/>
    <col min="12034" max="12034" width="32.375" style="16" customWidth="1"/>
    <col min="12035" max="12035" width="12.25" style="16" customWidth="1"/>
    <col min="12036" max="12049" width="15" style="16" customWidth="1"/>
    <col min="12050" max="12051" width="13" style="16" bestFit="1" customWidth="1"/>
    <col min="12052" max="12288" width="9" style="16"/>
    <col min="12289" max="12289" width="9.875" style="16" customWidth="1"/>
    <col min="12290" max="12290" width="32.375" style="16" customWidth="1"/>
    <col min="12291" max="12291" width="12.25" style="16" customWidth="1"/>
    <col min="12292" max="12305" width="15" style="16" customWidth="1"/>
    <col min="12306" max="12307" width="13" style="16" bestFit="1" customWidth="1"/>
    <col min="12308" max="12544" width="9" style="16"/>
    <col min="12545" max="12545" width="9.875" style="16" customWidth="1"/>
    <col min="12546" max="12546" width="32.375" style="16" customWidth="1"/>
    <col min="12547" max="12547" width="12.25" style="16" customWidth="1"/>
    <col min="12548" max="12561" width="15" style="16" customWidth="1"/>
    <col min="12562" max="12563" width="13" style="16" bestFit="1" customWidth="1"/>
    <col min="12564" max="12800" width="9" style="16"/>
    <col min="12801" max="12801" width="9.875" style="16" customWidth="1"/>
    <col min="12802" max="12802" width="32.375" style="16" customWidth="1"/>
    <col min="12803" max="12803" width="12.25" style="16" customWidth="1"/>
    <col min="12804" max="12817" width="15" style="16" customWidth="1"/>
    <col min="12818" max="12819" width="13" style="16" bestFit="1" customWidth="1"/>
    <col min="12820" max="13056" width="9" style="16"/>
    <col min="13057" max="13057" width="9.875" style="16" customWidth="1"/>
    <col min="13058" max="13058" width="32.375" style="16" customWidth="1"/>
    <col min="13059" max="13059" width="12.25" style="16" customWidth="1"/>
    <col min="13060" max="13073" width="15" style="16" customWidth="1"/>
    <col min="13074" max="13075" width="13" style="16" bestFit="1" customWidth="1"/>
    <col min="13076" max="13312" width="9" style="16"/>
    <col min="13313" max="13313" width="9.875" style="16" customWidth="1"/>
    <col min="13314" max="13314" width="32.375" style="16" customWidth="1"/>
    <col min="13315" max="13315" width="12.25" style="16" customWidth="1"/>
    <col min="13316" max="13329" width="15" style="16" customWidth="1"/>
    <col min="13330" max="13331" width="13" style="16" bestFit="1" customWidth="1"/>
    <col min="13332" max="13568" width="9" style="16"/>
    <col min="13569" max="13569" width="9.875" style="16" customWidth="1"/>
    <col min="13570" max="13570" width="32.375" style="16" customWidth="1"/>
    <col min="13571" max="13571" width="12.25" style="16" customWidth="1"/>
    <col min="13572" max="13585" width="15" style="16" customWidth="1"/>
    <col min="13586" max="13587" width="13" style="16" bestFit="1" customWidth="1"/>
    <col min="13588" max="13824" width="9" style="16"/>
    <col min="13825" max="13825" width="9.875" style="16" customWidth="1"/>
    <col min="13826" max="13826" width="32.375" style="16" customWidth="1"/>
    <col min="13827" max="13827" width="12.25" style="16" customWidth="1"/>
    <col min="13828" max="13841" width="15" style="16" customWidth="1"/>
    <col min="13842" max="13843" width="13" style="16" bestFit="1" customWidth="1"/>
    <col min="13844" max="14080" width="9" style="16"/>
    <col min="14081" max="14081" width="9.875" style="16" customWidth="1"/>
    <col min="14082" max="14082" width="32.375" style="16" customWidth="1"/>
    <col min="14083" max="14083" width="12.25" style="16" customWidth="1"/>
    <col min="14084" max="14097" width="15" style="16" customWidth="1"/>
    <col min="14098" max="14099" width="13" style="16" bestFit="1" customWidth="1"/>
    <col min="14100" max="14336" width="9" style="16"/>
    <col min="14337" max="14337" width="9.875" style="16" customWidth="1"/>
    <col min="14338" max="14338" width="32.375" style="16" customWidth="1"/>
    <col min="14339" max="14339" width="12.25" style="16" customWidth="1"/>
    <col min="14340" max="14353" width="15" style="16" customWidth="1"/>
    <col min="14354" max="14355" width="13" style="16" bestFit="1" customWidth="1"/>
    <col min="14356" max="14592" width="9" style="16"/>
    <col min="14593" max="14593" width="9.875" style="16" customWidth="1"/>
    <col min="14594" max="14594" width="32.375" style="16" customWidth="1"/>
    <col min="14595" max="14595" width="12.25" style="16" customWidth="1"/>
    <col min="14596" max="14609" width="15" style="16" customWidth="1"/>
    <col min="14610" max="14611" width="13" style="16" bestFit="1" customWidth="1"/>
    <col min="14612" max="14848" width="9" style="16"/>
    <col min="14849" max="14849" width="9.875" style="16" customWidth="1"/>
    <col min="14850" max="14850" width="32.375" style="16" customWidth="1"/>
    <col min="14851" max="14851" width="12.25" style="16" customWidth="1"/>
    <col min="14852" max="14865" width="15" style="16" customWidth="1"/>
    <col min="14866" max="14867" width="13" style="16" bestFit="1" customWidth="1"/>
    <col min="14868" max="15104" width="9" style="16"/>
    <col min="15105" max="15105" width="9.875" style="16" customWidth="1"/>
    <col min="15106" max="15106" width="32.375" style="16" customWidth="1"/>
    <col min="15107" max="15107" width="12.25" style="16" customWidth="1"/>
    <col min="15108" max="15121" width="15" style="16" customWidth="1"/>
    <col min="15122" max="15123" width="13" style="16" bestFit="1" customWidth="1"/>
    <col min="15124" max="15360" width="9" style="16"/>
    <col min="15361" max="15361" width="9.875" style="16" customWidth="1"/>
    <col min="15362" max="15362" width="32.375" style="16" customWidth="1"/>
    <col min="15363" max="15363" width="12.25" style="16" customWidth="1"/>
    <col min="15364" max="15377" width="15" style="16" customWidth="1"/>
    <col min="15378" max="15379" width="13" style="16" bestFit="1" customWidth="1"/>
    <col min="15380" max="15616" width="9" style="16"/>
    <col min="15617" max="15617" width="9.875" style="16" customWidth="1"/>
    <col min="15618" max="15618" width="32.375" style="16" customWidth="1"/>
    <col min="15619" max="15619" width="12.25" style="16" customWidth="1"/>
    <col min="15620" max="15633" width="15" style="16" customWidth="1"/>
    <col min="15634" max="15635" width="13" style="16" bestFit="1" customWidth="1"/>
    <col min="15636" max="15872" width="9" style="16"/>
    <col min="15873" max="15873" width="9.875" style="16" customWidth="1"/>
    <col min="15874" max="15874" width="32.375" style="16" customWidth="1"/>
    <col min="15875" max="15875" width="12.25" style="16" customWidth="1"/>
    <col min="15876" max="15889" width="15" style="16" customWidth="1"/>
    <col min="15890" max="15891" width="13" style="16" bestFit="1" customWidth="1"/>
    <col min="15892" max="16128" width="9" style="16"/>
    <col min="16129" max="16129" width="9.875" style="16" customWidth="1"/>
    <col min="16130" max="16130" width="32.375" style="16" customWidth="1"/>
    <col min="16131" max="16131" width="12.25" style="16" customWidth="1"/>
    <col min="16132" max="16145" width="15" style="16" customWidth="1"/>
    <col min="16146" max="16147" width="13" style="16" bestFit="1" customWidth="1"/>
    <col min="16148" max="16384" width="9" style="16"/>
  </cols>
  <sheetData>
    <row r="1" spans="1:18" s="2" customFormat="1" ht="48.75" customHeight="1">
      <c r="A1" s="197" t="s">
        <v>310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"/>
    </row>
    <row r="2" spans="1:18" s="8" customFormat="1" ht="32.25" customHeight="1" thickBot="1">
      <c r="A2" s="180" t="s">
        <v>203</v>
      </c>
      <c r="B2" s="180"/>
      <c r="C2" s="3"/>
      <c r="D2" s="3"/>
      <c r="E2" s="3"/>
      <c r="F2" s="3"/>
      <c r="G2" s="3"/>
      <c r="H2" s="52" t="s">
        <v>1</v>
      </c>
      <c r="I2" s="3"/>
      <c r="K2" s="3"/>
      <c r="L2" s="3" t="s">
        <v>2</v>
      </c>
      <c r="M2" s="3"/>
      <c r="N2" s="76"/>
      <c r="O2" s="181" t="s">
        <v>3</v>
      </c>
      <c r="P2" s="181"/>
      <c r="Q2" s="85"/>
    </row>
    <row r="3" spans="1:18" s="9" customFormat="1" ht="39" customHeight="1">
      <c r="A3" s="234" t="s">
        <v>4</v>
      </c>
      <c r="B3" s="235"/>
      <c r="C3" s="236"/>
      <c r="D3" s="243" t="s">
        <v>5</v>
      </c>
      <c r="E3" s="187"/>
      <c r="F3" s="187"/>
      <c r="G3" s="187"/>
      <c r="H3" s="187"/>
      <c r="I3" s="187" t="s">
        <v>6</v>
      </c>
      <c r="J3" s="187"/>
      <c r="K3" s="187"/>
      <c r="L3" s="187"/>
      <c r="M3" s="187"/>
      <c r="N3" s="184" t="s">
        <v>7</v>
      </c>
      <c r="O3" s="184" t="s">
        <v>8</v>
      </c>
      <c r="P3" s="198" t="s">
        <v>9</v>
      </c>
      <c r="Q3" s="86"/>
    </row>
    <row r="4" spans="1:18" s="9" customFormat="1" ht="40.5" customHeight="1">
      <c r="A4" s="237"/>
      <c r="B4" s="238"/>
      <c r="C4" s="239"/>
      <c r="D4" s="244" t="s">
        <v>10</v>
      </c>
      <c r="E4" s="178"/>
      <c r="F4" s="179" t="s">
        <v>11</v>
      </c>
      <c r="G4" s="179"/>
      <c r="H4" s="179" t="s">
        <v>9</v>
      </c>
      <c r="I4" s="178" t="s">
        <v>183</v>
      </c>
      <c r="J4" s="178"/>
      <c r="K4" s="179" t="s">
        <v>11</v>
      </c>
      <c r="L4" s="179"/>
      <c r="M4" s="179" t="s">
        <v>9</v>
      </c>
      <c r="N4" s="179"/>
      <c r="O4" s="179"/>
      <c r="P4" s="199"/>
      <c r="Q4" s="86"/>
    </row>
    <row r="5" spans="1:18" s="9" customFormat="1" ht="39" customHeight="1">
      <c r="A5" s="240"/>
      <c r="B5" s="241"/>
      <c r="C5" s="242"/>
      <c r="D5" s="10" t="s">
        <v>12</v>
      </c>
      <c r="E5" s="11" t="s">
        <v>13</v>
      </c>
      <c r="F5" s="11" t="s">
        <v>12</v>
      </c>
      <c r="G5" s="11" t="s">
        <v>13</v>
      </c>
      <c r="H5" s="179"/>
      <c r="I5" s="11" t="s">
        <v>12</v>
      </c>
      <c r="J5" s="11" t="s">
        <v>13</v>
      </c>
      <c r="K5" s="11" t="s">
        <v>12</v>
      </c>
      <c r="L5" s="11" t="s">
        <v>13</v>
      </c>
      <c r="M5" s="179"/>
      <c r="N5" s="179"/>
      <c r="O5" s="179"/>
      <c r="P5" s="199"/>
      <c r="Q5" s="86"/>
    </row>
    <row r="6" spans="1:18" s="14" customFormat="1" ht="55.5" customHeight="1">
      <c r="A6" s="231" t="s">
        <v>14</v>
      </c>
      <c r="B6" s="232"/>
      <c r="C6" s="233"/>
      <c r="D6" s="12">
        <f>D51</f>
        <v>39641.125569728014</v>
      </c>
      <c r="E6" s="12">
        <f t="shared" ref="E6:P6" si="0">E51</f>
        <v>117959.87443027199</v>
      </c>
      <c r="F6" s="12">
        <f t="shared" si="0"/>
        <v>123075.62004028627</v>
      </c>
      <c r="G6" s="12">
        <f t="shared" si="0"/>
        <v>363650.94595971372</v>
      </c>
      <c r="H6" s="12">
        <f t="shared" si="0"/>
        <v>3088.3469394229733</v>
      </c>
      <c r="I6" s="12">
        <f t="shared" si="0"/>
        <v>90114.41546583295</v>
      </c>
      <c r="J6" s="12">
        <f t="shared" si="0"/>
        <v>208000.58453416708</v>
      </c>
      <c r="K6" s="12">
        <f t="shared" si="0"/>
        <v>101119.40919971715</v>
      </c>
      <c r="L6" s="12">
        <f t="shared" si="0"/>
        <v>226334.92380028282</v>
      </c>
      <c r="M6" s="12">
        <f t="shared" si="0"/>
        <v>1098.4161581939854</v>
      </c>
      <c r="N6" s="12">
        <f t="shared" si="0"/>
        <v>455716</v>
      </c>
      <c r="O6" s="12">
        <f>F6+G6+K6+L6</f>
        <v>814180.89899999998</v>
      </c>
      <c r="P6" s="12">
        <f t="shared" si="0"/>
        <v>1786.59713286345</v>
      </c>
      <c r="Q6" s="87">
        <f>N6/$N$19 *100</f>
        <v>38.065072533677466</v>
      </c>
      <c r="R6" s="14">
        <f>O6/$O$19*100</f>
        <v>28.451695338581885</v>
      </c>
    </row>
    <row r="7" spans="1:18" s="14" customFormat="1" ht="55.5" customHeight="1">
      <c r="A7" s="228" t="s">
        <v>15</v>
      </c>
      <c r="B7" s="229"/>
      <c r="C7" s="230"/>
      <c r="D7" s="12" t="s">
        <v>427</v>
      </c>
      <c r="E7" s="12" t="s">
        <v>427</v>
      </c>
      <c r="F7" s="12" t="s">
        <v>427</v>
      </c>
      <c r="G7" s="12" t="s">
        <v>427</v>
      </c>
      <c r="H7" s="12" t="s">
        <v>427</v>
      </c>
      <c r="I7" s="12" t="s">
        <v>427</v>
      </c>
      <c r="J7" s="12" t="s">
        <v>427</v>
      </c>
      <c r="K7" s="12" t="s">
        <v>427</v>
      </c>
      <c r="L7" s="12" t="s">
        <v>427</v>
      </c>
      <c r="M7" s="12" t="s">
        <v>427</v>
      </c>
      <c r="N7" s="12">
        <f t="shared" ref="N7:P7" si="1">N74</f>
        <v>149725</v>
      </c>
      <c r="O7" s="12">
        <f>O74</f>
        <v>571589</v>
      </c>
      <c r="P7" s="12">
        <f t="shared" si="1"/>
        <v>3818</v>
      </c>
      <c r="Q7" s="87">
        <f t="shared" ref="Q7:Q19" si="2">N7/$N$19 *100</f>
        <v>12.50623850184075</v>
      </c>
      <c r="R7" s="14">
        <f t="shared" ref="R7:R19" si="3">O7/$O$19*100</f>
        <v>19.974278574772459</v>
      </c>
    </row>
    <row r="8" spans="1:18" s="14" customFormat="1" ht="55.5" customHeight="1">
      <c r="A8" s="228" t="s">
        <v>16</v>
      </c>
      <c r="B8" s="229"/>
      <c r="C8" s="230"/>
      <c r="D8" s="12" t="s">
        <v>427</v>
      </c>
      <c r="E8" s="12" t="s">
        <v>427</v>
      </c>
      <c r="F8" s="12" t="s">
        <v>427</v>
      </c>
      <c r="G8" s="12" t="s">
        <v>427</v>
      </c>
      <c r="H8" s="12" t="s">
        <v>427</v>
      </c>
      <c r="I8" s="12" t="s">
        <v>427</v>
      </c>
      <c r="J8" s="12" t="s">
        <v>427</v>
      </c>
      <c r="K8" s="12" t="s">
        <v>427</v>
      </c>
      <c r="L8" s="12" t="s">
        <v>427</v>
      </c>
      <c r="M8" s="12" t="s">
        <v>427</v>
      </c>
      <c r="N8" s="12">
        <f t="shared" ref="N8:P8" si="4">N88</f>
        <v>70000</v>
      </c>
      <c r="O8" s="12">
        <f>O88</f>
        <v>175000</v>
      </c>
      <c r="P8" s="12">
        <f t="shared" si="4"/>
        <v>2500</v>
      </c>
      <c r="Q8" s="87">
        <f t="shared" si="2"/>
        <v>5.8469640683175985</v>
      </c>
      <c r="R8" s="14">
        <f t="shared" si="3"/>
        <v>6.1154059133139027</v>
      </c>
    </row>
    <row r="9" spans="1:18" s="14" customFormat="1" ht="55.5" customHeight="1">
      <c r="A9" s="228" t="s">
        <v>17</v>
      </c>
      <c r="B9" s="229"/>
      <c r="C9" s="230"/>
      <c r="D9" s="12">
        <f>D146</f>
        <v>33881</v>
      </c>
      <c r="E9" s="12">
        <f t="shared" ref="E9:P9" si="5">E146</f>
        <v>73821</v>
      </c>
      <c r="F9" s="12">
        <f t="shared" si="5"/>
        <v>132666</v>
      </c>
      <c r="G9" s="12">
        <f t="shared" si="5"/>
        <v>298163</v>
      </c>
      <c r="H9" s="12">
        <f t="shared" si="5"/>
        <v>4000.1949824515791</v>
      </c>
      <c r="I9" s="12">
        <f t="shared" si="5"/>
        <v>53153</v>
      </c>
      <c r="J9" s="12">
        <f t="shared" si="5"/>
        <v>74758</v>
      </c>
      <c r="K9" s="12">
        <f t="shared" si="5"/>
        <v>127323</v>
      </c>
      <c r="L9" s="12">
        <f t="shared" si="5"/>
        <v>184742</v>
      </c>
      <c r="M9" s="12">
        <f t="shared" si="5"/>
        <v>2439.7041693052201</v>
      </c>
      <c r="N9" s="12">
        <f t="shared" si="5"/>
        <v>235613</v>
      </c>
      <c r="O9" s="12">
        <f t="shared" ref="O9:O18" si="6">F9+G9+K9+L9</f>
        <v>742894</v>
      </c>
      <c r="P9" s="12">
        <f t="shared" si="5"/>
        <v>3153.0263610242218</v>
      </c>
      <c r="Q9" s="87">
        <f t="shared" si="2"/>
        <v>19.680296357550205</v>
      </c>
      <c r="R9" s="14">
        <f t="shared" si="3"/>
        <v>25.960562060373821</v>
      </c>
    </row>
    <row r="10" spans="1:18" s="14" customFormat="1" ht="55.5" customHeight="1">
      <c r="A10" s="228" t="s">
        <v>18</v>
      </c>
      <c r="B10" s="229"/>
      <c r="C10" s="230"/>
      <c r="D10" s="12" t="s">
        <v>427</v>
      </c>
      <c r="E10" s="12" t="s">
        <v>427</v>
      </c>
      <c r="F10" s="12" t="s">
        <v>427</v>
      </c>
      <c r="G10" s="12" t="s">
        <v>427</v>
      </c>
      <c r="H10" s="12" t="s">
        <v>427</v>
      </c>
      <c r="I10" s="12" t="s">
        <v>427</v>
      </c>
      <c r="J10" s="12" t="s">
        <v>427</v>
      </c>
      <c r="K10" s="12" t="s">
        <v>427</v>
      </c>
      <c r="L10" s="12" t="s">
        <v>427</v>
      </c>
      <c r="M10" s="12" t="s">
        <v>427</v>
      </c>
      <c r="N10" s="12">
        <f t="shared" ref="N10:P10" si="7">N170</f>
        <v>74921</v>
      </c>
      <c r="O10" s="12">
        <f>O170</f>
        <v>150000</v>
      </c>
      <c r="P10" s="12">
        <f t="shared" si="7"/>
        <v>2002.1088880287236</v>
      </c>
      <c r="Q10" s="87">
        <f t="shared" si="2"/>
        <v>6.2580056423203256</v>
      </c>
      <c r="R10" s="14">
        <f t="shared" si="3"/>
        <v>5.2417764971262022</v>
      </c>
    </row>
    <row r="11" spans="1:18" s="14" customFormat="1" ht="55.5" customHeight="1">
      <c r="A11" s="228" t="s">
        <v>100</v>
      </c>
      <c r="B11" s="229"/>
      <c r="C11" s="230"/>
      <c r="D11" s="12">
        <f>D202</f>
        <v>9830</v>
      </c>
      <c r="E11" s="12">
        <f t="shared" ref="E11:P11" si="8">E202</f>
        <v>2560</v>
      </c>
      <c r="F11" s="12">
        <f t="shared" si="8"/>
        <v>27855.940000000002</v>
      </c>
      <c r="G11" s="12">
        <f t="shared" si="8"/>
        <v>6836.4480000000003</v>
      </c>
      <c r="H11" s="12">
        <f t="shared" si="8"/>
        <v>2800.0313155770787</v>
      </c>
      <c r="I11" s="12">
        <f t="shared" si="8"/>
        <v>13635</v>
      </c>
      <c r="J11" s="12">
        <f t="shared" si="8"/>
        <v>2073</v>
      </c>
      <c r="K11" s="12">
        <f t="shared" si="8"/>
        <v>16492.713000000003</v>
      </c>
      <c r="L11" s="12">
        <f t="shared" si="8"/>
        <v>2362.1379999999999</v>
      </c>
      <c r="M11" s="12">
        <f t="shared" si="8"/>
        <v>1200.334288260759</v>
      </c>
      <c r="N11" s="12">
        <f t="shared" si="8"/>
        <v>28098</v>
      </c>
      <c r="O11" s="12">
        <f t="shared" si="6"/>
        <v>53547.239000000009</v>
      </c>
      <c r="P11" s="12">
        <f t="shared" si="8"/>
        <v>1905.7313331909745</v>
      </c>
      <c r="Q11" s="87">
        <f t="shared" si="2"/>
        <v>2.3469713770226841</v>
      </c>
      <c r="R11" s="14">
        <f t="shared" si="3"/>
        <v>1.8712177258413307</v>
      </c>
    </row>
    <row r="12" spans="1:18" s="14" customFormat="1" ht="55.5" customHeight="1">
      <c r="A12" s="228" t="s">
        <v>20</v>
      </c>
      <c r="B12" s="229"/>
      <c r="C12" s="230"/>
      <c r="D12" s="12">
        <f>D230</f>
        <v>37829</v>
      </c>
      <c r="E12" s="12">
        <f>E230</f>
        <v>26435</v>
      </c>
      <c r="F12" s="12">
        <f t="shared" ref="F12:P12" si="9">F230</f>
        <v>136662</v>
      </c>
      <c r="G12" s="12">
        <f t="shared" si="9"/>
        <v>68561</v>
      </c>
      <c r="H12" s="12">
        <f t="shared" si="9"/>
        <v>3193.4364496452135</v>
      </c>
      <c r="I12" s="12">
        <f t="shared" si="9"/>
        <v>7945</v>
      </c>
      <c r="J12" s="12">
        <f t="shared" si="9"/>
        <v>5479</v>
      </c>
      <c r="K12" s="12">
        <f t="shared" si="9"/>
        <v>10313</v>
      </c>
      <c r="L12" s="12">
        <f t="shared" si="9"/>
        <v>19322</v>
      </c>
      <c r="M12" s="12">
        <f t="shared" si="9"/>
        <v>538.56033099721355</v>
      </c>
      <c r="N12" s="12">
        <f t="shared" si="9"/>
        <v>77688</v>
      </c>
      <c r="O12" s="12">
        <f t="shared" si="6"/>
        <v>234858</v>
      </c>
      <c r="P12" s="12">
        <f t="shared" si="9"/>
        <v>3023.0923694779117</v>
      </c>
      <c r="Q12" s="87">
        <f t="shared" si="2"/>
        <v>6.4891277791351092</v>
      </c>
      <c r="R12" s="14">
        <f t="shared" si="3"/>
        <v>8.2071542970804376</v>
      </c>
    </row>
    <row r="13" spans="1:18" s="14" customFormat="1" ht="55.5" customHeight="1">
      <c r="A13" s="228" t="s">
        <v>21</v>
      </c>
      <c r="B13" s="229"/>
      <c r="C13" s="230"/>
      <c r="D13" s="12">
        <f>D242</f>
        <v>0</v>
      </c>
      <c r="E13" s="12">
        <f t="shared" ref="E13:P13" si="10">E242</f>
        <v>0</v>
      </c>
      <c r="F13" s="12">
        <f t="shared" si="10"/>
        <v>0</v>
      </c>
      <c r="G13" s="12">
        <f t="shared" si="10"/>
        <v>0</v>
      </c>
      <c r="H13" s="12">
        <f t="shared" si="10"/>
        <v>0</v>
      </c>
      <c r="I13" s="12">
        <f t="shared" si="10"/>
        <v>1847.3000000000002</v>
      </c>
      <c r="J13" s="12">
        <f t="shared" si="10"/>
        <v>635.19999999999993</v>
      </c>
      <c r="K13" s="12">
        <f t="shared" si="10"/>
        <v>4629.4799999999996</v>
      </c>
      <c r="L13" s="12">
        <f t="shared" si="10"/>
        <v>1607.07</v>
      </c>
      <c r="M13" s="12">
        <f t="shared" si="10"/>
        <v>2512.2054380664649</v>
      </c>
      <c r="N13" s="12">
        <f t="shared" si="10"/>
        <v>2482.5</v>
      </c>
      <c r="O13" s="12">
        <f t="shared" si="6"/>
        <v>6236.5499999999993</v>
      </c>
      <c r="P13" s="12">
        <f t="shared" si="10"/>
        <v>2512.2054380664649</v>
      </c>
      <c r="Q13" s="87">
        <f t="shared" si="2"/>
        <v>0.2073584042799777</v>
      </c>
      <c r="R13" s="14">
        <f t="shared" si="3"/>
        <v>0.21793734142101612</v>
      </c>
    </row>
    <row r="14" spans="1:18" s="14" customFormat="1" ht="55.5" customHeight="1">
      <c r="A14" s="228" t="s">
        <v>22</v>
      </c>
      <c r="B14" s="229"/>
      <c r="C14" s="230"/>
      <c r="D14" s="12">
        <f>D256</f>
        <v>2793</v>
      </c>
      <c r="E14" s="12">
        <f t="shared" ref="E14:P14" si="11">E256</f>
        <v>902</v>
      </c>
      <c r="F14" s="12">
        <f t="shared" si="11"/>
        <v>7958</v>
      </c>
      <c r="G14" s="12">
        <f t="shared" si="11"/>
        <v>2533</v>
      </c>
      <c r="H14" s="12">
        <f t="shared" si="11"/>
        <v>2839.2422192151553</v>
      </c>
      <c r="I14" s="12">
        <f t="shared" si="11"/>
        <v>5812</v>
      </c>
      <c r="J14" s="12">
        <f t="shared" si="11"/>
        <v>1226</v>
      </c>
      <c r="K14" s="12">
        <f t="shared" si="11"/>
        <v>7481</v>
      </c>
      <c r="L14" s="12">
        <f t="shared" si="11"/>
        <v>1614</v>
      </c>
      <c r="M14" s="12">
        <f t="shared" si="11"/>
        <v>1292.2705314009661</v>
      </c>
      <c r="N14" s="12">
        <f t="shared" si="11"/>
        <v>10733</v>
      </c>
      <c r="O14" s="12">
        <f t="shared" si="6"/>
        <v>19586</v>
      </c>
      <c r="P14" s="12">
        <f t="shared" si="11"/>
        <v>1824.8392807230039</v>
      </c>
      <c r="Q14" s="87">
        <f t="shared" si="2"/>
        <v>0.89650664778932554</v>
      </c>
      <c r="R14" s="14">
        <f t="shared" si="3"/>
        <v>0.68443622981809193</v>
      </c>
    </row>
    <row r="15" spans="1:18" s="14" customFormat="1" ht="55.5" customHeight="1">
      <c r="A15" s="228" t="s">
        <v>23</v>
      </c>
      <c r="B15" s="229"/>
      <c r="C15" s="230"/>
      <c r="D15" s="12">
        <f>D308</f>
        <v>2104</v>
      </c>
      <c r="E15" s="12">
        <f t="shared" ref="E15:P15" si="12">E308</f>
        <v>689</v>
      </c>
      <c r="F15" s="12">
        <f t="shared" si="12"/>
        <v>5352.1059999999998</v>
      </c>
      <c r="G15" s="12">
        <f t="shared" si="12"/>
        <v>1907.7189999999998</v>
      </c>
      <c r="H15" s="12">
        <f t="shared" si="12"/>
        <v>2599.2928750447545</v>
      </c>
      <c r="I15" s="12">
        <f t="shared" si="12"/>
        <v>1276</v>
      </c>
      <c r="J15" s="12">
        <f t="shared" si="12"/>
        <v>89</v>
      </c>
      <c r="K15" s="12">
        <f t="shared" si="12"/>
        <v>1009.4850000000001</v>
      </c>
      <c r="L15" s="12">
        <f t="shared" si="12"/>
        <v>83.85</v>
      </c>
      <c r="M15" s="12">
        <f t="shared" si="12"/>
        <v>800.97802197802207</v>
      </c>
      <c r="N15" s="12">
        <f t="shared" si="12"/>
        <v>4158</v>
      </c>
      <c r="O15" s="12">
        <f t="shared" si="6"/>
        <v>8353.16</v>
      </c>
      <c r="P15" s="12">
        <f t="shared" si="12"/>
        <v>2008.9369889369891</v>
      </c>
      <c r="Q15" s="87">
        <f t="shared" si="2"/>
        <v>0.34730966565806537</v>
      </c>
      <c r="R15" s="14">
        <f t="shared" si="3"/>
        <v>0.29190265176489805</v>
      </c>
    </row>
    <row r="16" spans="1:18" s="14" customFormat="1" ht="55.5" customHeight="1">
      <c r="A16" s="228" t="s">
        <v>24</v>
      </c>
      <c r="B16" s="229"/>
      <c r="C16" s="230"/>
      <c r="D16" s="12">
        <f>D333</f>
        <v>10103</v>
      </c>
      <c r="E16" s="12">
        <f t="shared" ref="E16:P16" si="13">E333</f>
        <v>797</v>
      </c>
      <c r="F16" s="12">
        <f t="shared" si="13"/>
        <v>33513.300000000003</v>
      </c>
      <c r="G16" s="12">
        <f t="shared" si="13"/>
        <v>2590.1999999999998</v>
      </c>
      <c r="H16" s="12">
        <f t="shared" si="13"/>
        <v>3312.2477064220184</v>
      </c>
      <c r="I16" s="12">
        <f t="shared" si="13"/>
        <v>36356</v>
      </c>
      <c r="J16" s="12">
        <f t="shared" si="13"/>
        <v>11344</v>
      </c>
      <c r="K16" s="12">
        <f t="shared" si="13"/>
        <v>19423.805</v>
      </c>
      <c r="L16" s="12">
        <f t="shared" si="13"/>
        <v>4914.47</v>
      </c>
      <c r="M16" s="12">
        <f t="shared" si="13"/>
        <v>510.23637316561843</v>
      </c>
      <c r="N16" s="12">
        <f t="shared" si="13"/>
        <v>58600</v>
      </c>
      <c r="O16" s="12">
        <f t="shared" si="6"/>
        <v>60441.775000000001</v>
      </c>
      <c r="P16" s="12">
        <f t="shared" si="13"/>
        <v>1031.4296075085326</v>
      </c>
      <c r="Q16" s="87">
        <f t="shared" si="2"/>
        <v>4.8947442057630184</v>
      </c>
      <c r="R16" s="14">
        <f t="shared" si="3"/>
        <v>2.1121485042639341</v>
      </c>
    </row>
    <row r="17" spans="1:45" s="14" customFormat="1" ht="55.5" customHeight="1">
      <c r="A17" s="228" t="s">
        <v>25</v>
      </c>
      <c r="B17" s="229"/>
      <c r="C17" s="230"/>
      <c r="D17" s="12">
        <f>D354</f>
        <v>68</v>
      </c>
      <c r="E17" s="12">
        <f t="shared" ref="E17:P17" si="14">E354</f>
        <v>83</v>
      </c>
      <c r="F17" s="12">
        <f t="shared" si="14"/>
        <v>290</v>
      </c>
      <c r="G17" s="12">
        <f t="shared" si="14"/>
        <v>371.5</v>
      </c>
      <c r="H17" s="12">
        <f t="shared" si="14"/>
        <v>4380.7947019867552</v>
      </c>
      <c r="I17" s="12">
        <f t="shared" si="14"/>
        <v>19713</v>
      </c>
      <c r="J17" s="12">
        <f t="shared" si="14"/>
        <v>9164</v>
      </c>
      <c r="K17" s="12">
        <f t="shared" si="14"/>
        <v>15881.158000000001</v>
      </c>
      <c r="L17" s="12">
        <f t="shared" si="14"/>
        <v>7705.972999999999</v>
      </c>
      <c r="M17" s="12">
        <f t="shared" si="14"/>
        <v>816.81376181736334</v>
      </c>
      <c r="N17" s="12">
        <f t="shared" si="14"/>
        <v>29028</v>
      </c>
      <c r="O17" s="12">
        <f t="shared" si="6"/>
        <v>24248.631000000001</v>
      </c>
      <c r="P17" s="12">
        <f t="shared" si="14"/>
        <v>835.3531417941299</v>
      </c>
      <c r="Q17" s="87">
        <f t="shared" si="2"/>
        <v>2.4246524710731894</v>
      </c>
      <c r="R17" s="14">
        <f t="shared" si="3"/>
        <v>0.84737269375523894</v>
      </c>
    </row>
    <row r="18" spans="1:45" s="14" customFormat="1" ht="55.5" customHeight="1">
      <c r="A18" s="228" t="s">
        <v>26</v>
      </c>
      <c r="B18" s="229"/>
      <c r="C18" s="230"/>
      <c r="D18" s="12">
        <f>D363</f>
        <v>140</v>
      </c>
      <c r="E18" s="12">
        <f t="shared" ref="E18:P18" si="15">E363</f>
        <v>0</v>
      </c>
      <c r="F18" s="12">
        <f t="shared" si="15"/>
        <v>315</v>
      </c>
      <c r="G18" s="12">
        <f t="shared" si="15"/>
        <v>0</v>
      </c>
      <c r="H18" s="12">
        <f t="shared" si="15"/>
        <v>2250</v>
      </c>
      <c r="I18" s="12">
        <f t="shared" si="15"/>
        <v>300</v>
      </c>
      <c r="J18" s="12">
        <f t="shared" si="15"/>
        <v>0</v>
      </c>
      <c r="K18" s="12">
        <f t="shared" si="15"/>
        <v>375</v>
      </c>
      <c r="L18" s="12">
        <f t="shared" si="15"/>
        <v>0</v>
      </c>
      <c r="M18" s="12">
        <f t="shared" si="15"/>
        <v>1250</v>
      </c>
      <c r="N18" s="12">
        <f t="shared" si="15"/>
        <v>440</v>
      </c>
      <c r="O18" s="12">
        <f t="shared" si="6"/>
        <v>690</v>
      </c>
      <c r="P18" s="12">
        <f t="shared" si="15"/>
        <v>1568.181818181818</v>
      </c>
      <c r="Q18" s="87">
        <f t="shared" si="2"/>
        <v>3.6752345572282054E-2</v>
      </c>
      <c r="R18" s="14">
        <f t="shared" si="3"/>
        <v>2.4112171886780529E-2</v>
      </c>
    </row>
    <row r="19" spans="1:45" ht="55.5" customHeight="1" thickBot="1">
      <c r="A19" s="221" t="s">
        <v>27</v>
      </c>
      <c r="B19" s="222"/>
      <c r="C19" s="223"/>
      <c r="D19" s="18">
        <f>SUM(D6:D18)</f>
        <v>136389.12556972803</v>
      </c>
      <c r="E19" s="18">
        <f t="shared" ref="E19:N19" si="16">SUM(E6:E18)</f>
        <v>223246.87443027197</v>
      </c>
      <c r="F19" s="18">
        <f t="shared" si="16"/>
        <v>467687.96604028629</v>
      </c>
      <c r="G19" s="18">
        <f t="shared" si="16"/>
        <v>744613.81295971374</v>
      </c>
      <c r="H19" s="18">
        <v>3133</v>
      </c>
      <c r="I19" s="18">
        <f t="shared" si="16"/>
        <v>230151.71546583294</v>
      </c>
      <c r="J19" s="18">
        <f t="shared" si="16"/>
        <v>312768.78453416709</v>
      </c>
      <c r="K19" s="18">
        <f t="shared" si="16"/>
        <v>304048.05019971717</v>
      </c>
      <c r="L19" s="18">
        <f t="shared" si="16"/>
        <v>448686.42480028275</v>
      </c>
      <c r="M19" s="18">
        <v>961</v>
      </c>
      <c r="N19" s="77">
        <f t="shared" si="16"/>
        <v>1197202.5</v>
      </c>
      <c r="O19" s="77">
        <f>SUM(O6:O18)</f>
        <v>2861625.2540000002</v>
      </c>
      <c r="P19" s="18">
        <v>2316</v>
      </c>
      <c r="Q19" s="87">
        <f t="shared" si="2"/>
        <v>100</v>
      </c>
      <c r="R19" s="14">
        <f t="shared" si="3"/>
        <v>100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ht="27" customHeight="1">
      <c r="A20" s="20"/>
      <c r="B20" s="20" t="s">
        <v>28</v>
      </c>
      <c r="C20" s="20"/>
      <c r="D20" s="20" t="s">
        <v>29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ht="66.75" customHeight="1">
      <c r="A21" s="212" t="s">
        <v>311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1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s="8" customFormat="1" ht="27" customHeight="1" thickBot="1">
      <c r="A22" s="180" t="s">
        <v>204</v>
      </c>
      <c r="B22" s="180"/>
      <c r="C22" s="3"/>
      <c r="D22" s="3"/>
      <c r="E22" s="3"/>
      <c r="F22" s="3"/>
      <c r="G22" s="3"/>
      <c r="H22" s="79" t="s">
        <v>1</v>
      </c>
      <c r="I22" s="3"/>
      <c r="K22" s="3"/>
      <c r="L22" s="3" t="s">
        <v>2</v>
      </c>
      <c r="M22" s="3"/>
      <c r="N22" s="76"/>
      <c r="O22" s="181" t="s">
        <v>3</v>
      </c>
      <c r="P22" s="181"/>
      <c r="Q22" s="85"/>
    </row>
    <row r="23" spans="1:45" ht="27" customHeight="1">
      <c r="A23" s="224" t="s">
        <v>4</v>
      </c>
      <c r="B23" s="184" t="s">
        <v>31</v>
      </c>
      <c r="C23" s="225" t="s">
        <v>32</v>
      </c>
      <c r="D23" s="187" t="s">
        <v>5</v>
      </c>
      <c r="E23" s="187"/>
      <c r="F23" s="187"/>
      <c r="G23" s="187"/>
      <c r="H23" s="187"/>
      <c r="I23" s="187" t="s">
        <v>6</v>
      </c>
      <c r="J23" s="187"/>
      <c r="K23" s="187"/>
      <c r="L23" s="187"/>
      <c r="M23" s="187"/>
      <c r="N23" s="184" t="s">
        <v>7</v>
      </c>
      <c r="O23" s="184" t="s">
        <v>8</v>
      </c>
      <c r="P23" s="184" t="s">
        <v>9</v>
      </c>
      <c r="Q23" s="8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ht="27" customHeight="1">
      <c r="A24" s="219"/>
      <c r="B24" s="179"/>
      <c r="C24" s="226"/>
      <c r="D24" s="178" t="s">
        <v>10</v>
      </c>
      <c r="E24" s="178"/>
      <c r="F24" s="179" t="s">
        <v>11</v>
      </c>
      <c r="G24" s="179"/>
      <c r="H24" s="179" t="s">
        <v>9</v>
      </c>
      <c r="I24" s="178" t="s">
        <v>183</v>
      </c>
      <c r="J24" s="178"/>
      <c r="K24" s="179" t="s">
        <v>11</v>
      </c>
      <c r="L24" s="179"/>
      <c r="M24" s="179" t="s">
        <v>9</v>
      </c>
      <c r="N24" s="179"/>
      <c r="O24" s="179"/>
      <c r="P24" s="179"/>
      <c r="Q24" s="8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ht="27" customHeight="1">
      <c r="A25" s="220"/>
      <c r="B25" s="179"/>
      <c r="C25" s="227"/>
      <c r="D25" s="11" t="s">
        <v>12</v>
      </c>
      <c r="E25" s="11" t="s">
        <v>13</v>
      </c>
      <c r="F25" s="11" t="s">
        <v>12</v>
      </c>
      <c r="G25" s="11" t="s">
        <v>13</v>
      </c>
      <c r="H25" s="179"/>
      <c r="I25" s="11" t="s">
        <v>12</v>
      </c>
      <c r="J25" s="11" t="s">
        <v>13</v>
      </c>
      <c r="K25" s="11" t="s">
        <v>12</v>
      </c>
      <c r="L25" s="11" t="s">
        <v>13</v>
      </c>
      <c r="M25" s="179"/>
      <c r="N25" s="179"/>
      <c r="O25" s="179"/>
      <c r="P25" s="179"/>
      <c r="Q25" s="8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ht="30" customHeight="1">
      <c r="A26" s="218" t="s">
        <v>33</v>
      </c>
      <c r="B26" s="206" t="s">
        <v>34</v>
      </c>
      <c r="C26" s="33">
        <v>1</v>
      </c>
      <c r="D26" s="25">
        <f>'قمح قاسي'!D26+'قمح طري'!D26</f>
        <v>249.16666666666663</v>
      </c>
      <c r="E26" s="25">
        <f>'قمح قاسي'!E26+'قمح طري'!E26</f>
        <v>1245.8333333333335</v>
      </c>
      <c r="F26" s="25">
        <f>'قمح قاسي'!F26+'قمح طري'!F26</f>
        <v>861.40583333333325</v>
      </c>
      <c r="G26" s="25">
        <f>'قمح قاسي'!G26+'قمح طري'!G26</f>
        <v>4307.0291666666672</v>
      </c>
      <c r="H26" s="25">
        <f t="shared" ref="H26:H51" si="17">(G26+F26)/(E26+D26)*1000</f>
        <v>3457.1471571906354</v>
      </c>
      <c r="I26" s="25">
        <f>'قمح قاسي'!I26+'قمح طري'!I26</f>
        <v>969.60215053763432</v>
      </c>
      <c r="J26" s="25">
        <f>'قمح قاسي'!J26+'قمح طري'!J26</f>
        <v>2593.3978494623652</v>
      </c>
      <c r="K26" s="25">
        <f>'قمح قاسي'!K26+'قمح طري'!K26</f>
        <v>1095.9190860215053</v>
      </c>
      <c r="L26" s="25">
        <f>'قمح قاسي'!L26+'قمح طري'!L26</f>
        <v>2927.8059139784946</v>
      </c>
      <c r="M26" s="25">
        <f>(L26+K26)/(J26+I26)*1000</f>
        <v>1129.3081672747687</v>
      </c>
      <c r="N26" s="25">
        <f>D26+E26+I26+J26</f>
        <v>5058</v>
      </c>
      <c r="O26" s="25">
        <f>F26+G26+K26+L26</f>
        <v>9192.16</v>
      </c>
      <c r="P26" s="25">
        <f>O26/N26*1000</f>
        <v>1817.3507315144327</v>
      </c>
      <c r="Q26" s="21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ht="30" customHeight="1">
      <c r="A27" s="219"/>
      <c r="B27" s="206"/>
      <c r="C27" s="33">
        <v>2</v>
      </c>
      <c r="D27" s="25">
        <f>'قمح قاسي'!D27+'قمح طري'!D27</f>
        <v>1353.356890459364</v>
      </c>
      <c r="E27" s="25">
        <f>'قمح قاسي'!E27+'قمح طري'!E27</f>
        <v>14796.643109540637</v>
      </c>
      <c r="F27" s="25">
        <f>'قمح قاسي'!F27+'قمح طري'!F27</f>
        <v>3972.1024734982329</v>
      </c>
      <c r="G27" s="25">
        <f>'قمح قاسي'!G27+'قمح طري'!G27</f>
        <v>43428.147526501765</v>
      </c>
      <c r="H27" s="25">
        <f t="shared" si="17"/>
        <v>2935</v>
      </c>
      <c r="I27" s="25">
        <f>'قمح قاسي'!I27+'قمح طري'!I27</f>
        <v>7210.4076593953851</v>
      </c>
      <c r="J27" s="25">
        <f>'قمح قاسي'!J27+'قمح طري'!J27</f>
        <v>29639.592340604613</v>
      </c>
      <c r="K27" s="25">
        <f>'قمح قاسي'!K27+'قمح طري'!K27</f>
        <v>7669.1968331345997</v>
      </c>
      <c r="L27" s="25">
        <f>'قمح قاسي'!L27+'قمح طري'!L27</f>
        <v>31419.153166865399</v>
      </c>
      <c r="M27" s="25">
        <f>(L27+K27)/(J27+I27)*1000</f>
        <v>1060.742198100407</v>
      </c>
      <c r="N27" s="25">
        <f t="shared" ref="N27:N51" si="18">D27+E27+I27+J27</f>
        <v>53000</v>
      </c>
      <c r="O27" s="25">
        <f t="shared" ref="O27:O51" si="19">F27+G27+K27+L27</f>
        <v>86488.6</v>
      </c>
      <c r="P27" s="25">
        <f t="shared" ref="P27:P51" si="20">O27/N27*1000</f>
        <v>1631.8603773584907</v>
      </c>
      <c r="Q27" s="21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ht="30" customHeight="1">
      <c r="A28" s="219"/>
      <c r="B28" s="206"/>
      <c r="C28" s="33">
        <v>3</v>
      </c>
      <c r="D28" s="25">
        <f>'قمح قاسي'!D28+'قمح طري'!D28</f>
        <v>1171.4254326047358</v>
      </c>
      <c r="E28" s="25">
        <f>'قمح قاسي'!E28+'قمح طري'!E28</f>
        <v>5903.5745673952642</v>
      </c>
      <c r="F28" s="25">
        <f>'قمح قاسي'!F28+'قمح طري'!F28</f>
        <v>3116.4729526411656</v>
      </c>
      <c r="G28" s="25">
        <f>'قمح قاسي'!G28+'قمح طري'!G28</f>
        <v>15765.093047358834</v>
      </c>
      <c r="H28" s="25">
        <f t="shared" si="17"/>
        <v>2668.7725795053002</v>
      </c>
      <c r="I28" s="25">
        <f>'قمح قاسي'!I28+'قمح طري'!I28</f>
        <v>586.85213032581453</v>
      </c>
      <c r="J28" s="25">
        <f>'قمح قاسي'!J28+'قمح طري'!J28</f>
        <v>10813.147869674185</v>
      </c>
      <c r="K28" s="25">
        <f>'قمح قاسي'!K28+'قمح طري'!K28</f>
        <v>454.16777443609021</v>
      </c>
      <c r="L28" s="25">
        <f>'قمح قاسي'!L28+'قمح طري'!L28</f>
        <v>8393.2102255639093</v>
      </c>
      <c r="M28" s="25">
        <f>(L28+K28)/(J28+I28)*1000</f>
        <v>776.08578947368414</v>
      </c>
      <c r="N28" s="25">
        <f t="shared" si="18"/>
        <v>18475</v>
      </c>
      <c r="O28" s="25">
        <f t="shared" si="19"/>
        <v>27728.943999999996</v>
      </c>
      <c r="P28" s="25">
        <f t="shared" si="20"/>
        <v>1500.8900676589985</v>
      </c>
      <c r="Q28" s="21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ht="30" customHeight="1">
      <c r="A29" s="219"/>
      <c r="B29" s="206"/>
      <c r="C29" s="33">
        <v>4</v>
      </c>
      <c r="D29" s="25">
        <f>'قمح قاسي'!D29+'قمح طري'!D29</f>
        <v>1072.3239277734162</v>
      </c>
      <c r="E29" s="25">
        <f>'قمح قاسي'!E29+'قمح طري'!E29</f>
        <v>5827.6760722265844</v>
      </c>
      <c r="F29" s="25">
        <f>'قمح قاسي'!F29+'قمح طري'!F29</f>
        <v>2709.855763850474</v>
      </c>
      <c r="G29" s="25">
        <f>'قمح قاسي'!G29+'قمح طري'!G29</f>
        <v>14598.521236149525</v>
      </c>
      <c r="H29" s="25">
        <f t="shared" si="17"/>
        <v>2508.4604347826084</v>
      </c>
      <c r="I29" s="25">
        <f>'قمح قاسي'!I29+'قمح طري'!I29</f>
        <v>254.10647010647011</v>
      </c>
      <c r="J29" s="25">
        <f>'قمح قاسي'!J29+'قمح طري'!J29</f>
        <v>3745.8935298935303</v>
      </c>
      <c r="K29" s="25">
        <f>'قمح قاسي'!K29+'قمح طري'!K29</f>
        <v>187.33229156429155</v>
      </c>
      <c r="L29" s="25">
        <f>'قمح قاسي'!L29+'قمح طري'!L29</f>
        <v>2783.9717084357089</v>
      </c>
      <c r="M29" s="25">
        <f>(L29+K29)/(J29+I29)*1000</f>
        <v>742.82600000000014</v>
      </c>
      <c r="N29" s="25">
        <f t="shared" si="18"/>
        <v>10900</v>
      </c>
      <c r="O29" s="25">
        <f t="shared" si="19"/>
        <v>20279.681000000004</v>
      </c>
      <c r="P29" s="25">
        <f t="shared" si="20"/>
        <v>1860.5211926605509</v>
      </c>
      <c r="Q29" s="21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ht="30" customHeight="1">
      <c r="A30" s="219"/>
      <c r="B30" s="206"/>
      <c r="C30" s="33">
        <v>5</v>
      </c>
      <c r="D30" s="25">
        <f>'قمح قاسي'!D30+'قمح طري'!D30</f>
        <v>33.995015034474136</v>
      </c>
      <c r="E30" s="25">
        <f>'قمح قاسي'!E30+'قمح طري'!E30</f>
        <v>566.00498496552586</v>
      </c>
      <c r="F30" s="25">
        <f>'قمح قاسي'!F30+'قمح طري'!F30</f>
        <v>85.836733449289198</v>
      </c>
      <c r="G30" s="25">
        <f>'قمح قاسي'!G30+'قمح طري'!G30</f>
        <v>1412.7712665507108</v>
      </c>
      <c r="H30" s="25">
        <f t="shared" si="17"/>
        <v>2497.6799999999998</v>
      </c>
      <c r="I30" s="25">
        <f>'قمح قاسي'!I30+'قمح طري'!I30</f>
        <v>0</v>
      </c>
      <c r="J30" s="25">
        <f>'قمح قاسي'!J30+'قمح طري'!J30</f>
        <v>0</v>
      </c>
      <c r="K30" s="25">
        <f>'قمح قاسي'!K30+'قمح طري'!K30</f>
        <v>0</v>
      </c>
      <c r="L30" s="25">
        <f>'قمح قاسي'!L30+'قمح طري'!L30</f>
        <v>0</v>
      </c>
      <c r="M30" s="25">
        <v>0</v>
      </c>
      <c r="N30" s="25">
        <f t="shared" si="18"/>
        <v>600</v>
      </c>
      <c r="O30" s="25">
        <f t="shared" si="19"/>
        <v>1498.6079999999999</v>
      </c>
      <c r="P30" s="25">
        <f t="shared" si="20"/>
        <v>2497.6799999999998</v>
      </c>
      <c r="Q30" s="21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ht="30" customHeight="1">
      <c r="A31" s="219"/>
      <c r="B31" s="174" t="s">
        <v>35</v>
      </c>
      <c r="C31" s="174"/>
      <c r="D31" s="25">
        <f>'قمح قاسي'!D31+'قمح طري'!D31</f>
        <v>3880.2679325386566</v>
      </c>
      <c r="E31" s="25">
        <f>'قمح قاسي'!E31+'قمح طري'!E31</f>
        <v>28339.732067461344</v>
      </c>
      <c r="F31" s="25">
        <f>'قمح قاسي'!F31+'قمح طري'!F31</f>
        <v>10745.673756772496</v>
      </c>
      <c r="G31" s="25">
        <f>'قمح قاسي'!G31+'قمح طري'!G31</f>
        <v>79511.562243227512</v>
      </c>
      <c r="H31" s="25">
        <f t="shared" si="17"/>
        <v>2801.2798261949101</v>
      </c>
      <c r="I31" s="25">
        <f>'قمح قاسي'!I31+'قمح طري'!I31</f>
        <v>9020.9684103653035</v>
      </c>
      <c r="J31" s="25">
        <f>'قمح قاسي'!J31+'قمح طري'!J31</f>
        <v>46792.031589634702</v>
      </c>
      <c r="K31" s="25">
        <f>'قمح قاسي'!K31+'قمح طري'!K31</f>
        <v>9406.615985156488</v>
      </c>
      <c r="L31" s="25">
        <f>'قمح قاسي'!L31+'قمح طري'!L31</f>
        <v>45524.14101484351</v>
      </c>
      <c r="M31" s="25">
        <f t="shared" ref="M31:M38" si="21">(L31+K31)/(J31+I31)*1000</f>
        <v>984.19287621163505</v>
      </c>
      <c r="N31" s="25">
        <f t="shared" si="18"/>
        <v>88033</v>
      </c>
      <c r="O31" s="25">
        <f t="shared" si="19"/>
        <v>145187.99300000002</v>
      </c>
      <c r="P31" s="25">
        <f t="shared" si="20"/>
        <v>1649.2450899094658</v>
      </c>
      <c r="Q31" s="21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s="29" customFormat="1" ht="30" customHeight="1">
      <c r="A32" s="219"/>
      <c r="B32" s="174" t="s">
        <v>36</v>
      </c>
      <c r="C32" s="33">
        <v>1</v>
      </c>
      <c r="D32" s="25">
        <f>'قمح قاسي'!D32+'قمح طري'!D32</f>
        <v>6978.0405844301349</v>
      </c>
      <c r="E32" s="25">
        <f>'قمح قاسي'!E32+'قمح طري'!E32</f>
        <v>10753.959415569865</v>
      </c>
      <c r="F32" s="25">
        <f>'قمح قاسي'!F32+'قمح طري'!F32</f>
        <v>24368.000397507883</v>
      </c>
      <c r="G32" s="25">
        <f>'قمح قاسي'!G32+'قمح طري'!G32</f>
        <v>37547.606602492117</v>
      </c>
      <c r="H32" s="25">
        <f t="shared" si="17"/>
        <v>3491.7441348973612</v>
      </c>
      <c r="I32" s="25">
        <f>'قمح قاسي'!I32+'قمح طري'!I32</f>
        <v>34626.835733911197</v>
      </c>
      <c r="J32" s="25">
        <f>'قمح قاسي'!J32+'قمح طري'!J32</f>
        <v>42364.164266088803</v>
      </c>
      <c r="K32" s="25">
        <f>'قمح قاسي'!K32+'قمح طري'!K32</f>
        <v>40217.220190183769</v>
      </c>
      <c r="L32" s="25">
        <f>'قمح قاسي'!L32+'قمح طري'!L32</f>
        <v>49213.118809816231</v>
      </c>
      <c r="M32" s="25">
        <f t="shared" si="21"/>
        <v>1161.56874180099</v>
      </c>
      <c r="N32" s="25">
        <f t="shared" si="18"/>
        <v>94723</v>
      </c>
      <c r="O32" s="25">
        <f t="shared" si="19"/>
        <v>151345.946</v>
      </c>
      <c r="P32" s="25">
        <f t="shared" si="20"/>
        <v>1597.7739936446269</v>
      </c>
      <c r="Q32" s="21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ht="30" customHeight="1">
      <c r="A33" s="219"/>
      <c r="B33" s="174"/>
      <c r="C33" s="33">
        <v>2</v>
      </c>
      <c r="D33" s="25">
        <f>'قمح قاسي'!D33+'قمح طري'!D33</f>
        <v>48.800000000000004</v>
      </c>
      <c r="E33" s="25">
        <f>'قمح قاسي'!E33+'قمح طري'!E33</f>
        <v>601.20000000000005</v>
      </c>
      <c r="F33" s="25">
        <f>'قمح قاسي'!F33+'قمح طري'!F33</f>
        <v>130.58880000000002</v>
      </c>
      <c r="G33" s="25">
        <f>'قمح قاسي'!G33+'قمح طري'!G33</f>
        <v>1718.1761999999999</v>
      </c>
      <c r="H33" s="25">
        <f t="shared" si="17"/>
        <v>2844.2538461538456</v>
      </c>
      <c r="I33" s="25">
        <f>'قمح قاسي'!I33+'قمح طري'!I33</f>
        <v>1009.2170886075949</v>
      </c>
      <c r="J33" s="25">
        <f>'قمح قاسي'!J33+'قمح طري'!J33</f>
        <v>3040.7829113924054</v>
      </c>
      <c r="K33" s="25">
        <f>'قمح قاسي'!K33+'قمح طري'!K33</f>
        <v>1088.9681272151897</v>
      </c>
      <c r="L33" s="25">
        <f>'قمح قاسي'!L33+'قمح طري'!L33</f>
        <v>3280.7188727848102</v>
      </c>
      <c r="M33" s="25">
        <f t="shared" si="21"/>
        <v>1078.9350617283951</v>
      </c>
      <c r="N33" s="25">
        <f t="shared" si="18"/>
        <v>4700</v>
      </c>
      <c r="O33" s="25">
        <f t="shared" si="19"/>
        <v>6218.4519999999993</v>
      </c>
      <c r="P33" s="25">
        <f t="shared" si="20"/>
        <v>1323.0748936170212</v>
      </c>
      <c r="Q33" s="21"/>
    </row>
    <row r="34" spans="1:45" s="29" customFormat="1" ht="30" customHeight="1">
      <c r="A34" s="219"/>
      <c r="B34" s="174"/>
      <c r="C34" s="33">
        <v>3</v>
      </c>
      <c r="D34" s="25">
        <f>'قمح قاسي'!D34+'قمح طري'!D34</f>
        <v>0</v>
      </c>
      <c r="E34" s="25">
        <f>'قمح قاسي'!E34+'قمح طري'!E34</f>
        <v>40</v>
      </c>
      <c r="F34" s="25">
        <f>'قمح قاسي'!F34+'قمح طري'!F34</f>
        <v>0</v>
      </c>
      <c r="G34" s="25">
        <f>'قمح قاسي'!G34+'قمح طري'!G34</f>
        <v>110.15899999999999</v>
      </c>
      <c r="H34" s="25">
        <f t="shared" si="17"/>
        <v>2753.9749999999995</v>
      </c>
      <c r="I34" s="25">
        <f>'قمح قاسي'!I34+'قمح طري'!I34</f>
        <v>0</v>
      </c>
      <c r="J34" s="25">
        <f>'قمح قاسي'!J34+'قمح طري'!J34</f>
        <v>210</v>
      </c>
      <c r="K34" s="25">
        <f>'قمح قاسي'!K34+'قمح طري'!K34</f>
        <v>0</v>
      </c>
      <c r="L34" s="25">
        <f>'قمح قاسي'!L34+'قمح طري'!L34</f>
        <v>165.2</v>
      </c>
      <c r="M34" s="25">
        <f t="shared" si="21"/>
        <v>786.66666666666663</v>
      </c>
      <c r="N34" s="25">
        <f t="shared" si="18"/>
        <v>250</v>
      </c>
      <c r="O34" s="25">
        <f t="shared" si="19"/>
        <v>275.35899999999998</v>
      </c>
      <c r="P34" s="25">
        <f t="shared" si="20"/>
        <v>1101.4359999999999</v>
      </c>
      <c r="Q34" s="21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</row>
    <row r="35" spans="1:45" s="29" customFormat="1" ht="30" customHeight="1">
      <c r="A35" s="219"/>
      <c r="B35" s="174" t="s">
        <v>37</v>
      </c>
      <c r="C35" s="174"/>
      <c r="D35" s="25">
        <f>'قمح قاسي'!D35+'قمح طري'!D35</f>
        <v>7026.8405844301351</v>
      </c>
      <c r="E35" s="25">
        <f>'قمح قاسي'!E35+'قمح طري'!E35</f>
        <v>11395.159415569864</v>
      </c>
      <c r="F35" s="25">
        <f>'قمح قاسي'!F35+'قمح طري'!F35</f>
        <v>24498.589197507885</v>
      </c>
      <c r="G35" s="25">
        <f>'قمح قاسي'!G35+'قمح طري'!G35</f>
        <v>39375.941802492118</v>
      </c>
      <c r="H35" s="25">
        <f t="shared" si="17"/>
        <v>3467.2962219085875</v>
      </c>
      <c r="I35" s="25">
        <f>'قمح قاسي'!I35+'قمح طري'!I35</f>
        <v>35636.052822518795</v>
      </c>
      <c r="J35" s="25">
        <f>'قمح قاسي'!J35+'قمح طري'!J35</f>
        <v>45614.947177481205</v>
      </c>
      <c r="K35" s="25">
        <f>'قمح قاسي'!K35+'قمح طري'!K35</f>
        <v>41306.188317398955</v>
      </c>
      <c r="L35" s="25">
        <f>'قمح قاسي'!L35+'قمح طري'!L35</f>
        <v>52659.03768260104</v>
      </c>
      <c r="M35" s="25">
        <f t="shared" si="21"/>
        <v>1156.4808556202383</v>
      </c>
      <c r="N35" s="25">
        <f t="shared" si="18"/>
        <v>99673</v>
      </c>
      <c r="O35" s="25">
        <f t="shared" si="19"/>
        <v>157839.75700000001</v>
      </c>
      <c r="P35" s="25">
        <f t="shared" si="20"/>
        <v>1583.5758630722462</v>
      </c>
      <c r="Q35" s="21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</row>
    <row r="36" spans="1:45" s="29" customFormat="1" ht="30" customHeight="1">
      <c r="A36" s="219"/>
      <c r="B36" s="203" t="s">
        <v>38</v>
      </c>
      <c r="C36" s="33">
        <v>1</v>
      </c>
      <c r="D36" s="25">
        <f>'قمح قاسي'!D36+'قمح طري'!D36</f>
        <v>7258.0936844825119</v>
      </c>
      <c r="E36" s="25">
        <f>'قمح قاسي'!E36+'قمح طري'!E36</f>
        <v>24806.906315517488</v>
      </c>
      <c r="F36" s="25">
        <f>'قمح قاسي'!F36+'قمح طري'!F36</f>
        <v>25142.025487921645</v>
      </c>
      <c r="G36" s="25">
        <f>'قمح قاسي'!G36+'قمح طري'!G36</f>
        <v>85900.607512078364</v>
      </c>
      <c r="H36" s="25">
        <f t="shared" si="17"/>
        <v>3463.0479650709499</v>
      </c>
      <c r="I36" s="25">
        <f>'قمح قاسي'!I36+'قمح طري'!I36</f>
        <v>9902.9372216835582</v>
      </c>
      <c r="J36" s="25">
        <f>'قمح قاسي'!J36+'قمح طري'!J36</f>
        <v>6229.0627783164418</v>
      </c>
      <c r="K36" s="25">
        <f>'قمح قاسي'!K36+'قمح طري'!K36</f>
        <v>11303.161707559886</v>
      </c>
      <c r="L36" s="25">
        <f>'قمح قاسي'!L36+'قمح طري'!L36</f>
        <v>7109.2002924401131</v>
      </c>
      <c r="M36" s="25">
        <f t="shared" si="21"/>
        <v>1141.3564344160677</v>
      </c>
      <c r="N36" s="25">
        <f t="shared" si="18"/>
        <v>48197</v>
      </c>
      <c r="O36" s="25">
        <f t="shared" si="19"/>
        <v>129454.99500000001</v>
      </c>
      <c r="P36" s="25">
        <f t="shared" si="20"/>
        <v>2685.9554536589417</v>
      </c>
      <c r="Q36" s="21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</row>
    <row r="37" spans="1:45" ht="30" customHeight="1">
      <c r="A37" s="219"/>
      <c r="B37" s="203"/>
      <c r="C37" s="33">
        <v>2</v>
      </c>
      <c r="D37" s="25">
        <f>'قمح قاسي'!D37+'قمح طري'!D37</f>
        <v>16711.912073857005</v>
      </c>
      <c r="E37" s="25">
        <f>'قمح قاسي'!E37+'قمح طري'!E37</f>
        <v>34677.087926142995</v>
      </c>
      <c r="F37" s="25">
        <f>'قمح قاسي'!F37+'قمح طري'!F37</f>
        <v>46637.117076786599</v>
      </c>
      <c r="G37" s="25">
        <f>'قمح قاسي'!G37+'قمح طري'!G37</f>
        <v>96962.093923213411</v>
      </c>
      <c r="H37" s="25">
        <f t="shared" si="17"/>
        <v>2794.3569830119286</v>
      </c>
      <c r="I37" s="25">
        <f>'قمح قاسي'!I37+'قمح طري'!I37</f>
        <v>10122.824027178227</v>
      </c>
      <c r="J37" s="25">
        <f>'قمح قاسي'!J37+'قمح طري'!J37</f>
        <v>26796.175972821773</v>
      </c>
      <c r="K37" s="25">
        <f>'قمح قاسي'!K37+'قمح طري'!K37</f>
        <v>10779.646016132599</v>
      </c>
      <c r="L37" s="25">
        <f>'قمح قاسي'!L37+'قمح طري'!L37</f>
        <v>28625.0989838674</v>
      </c>
      <c r="M37" s="25">
        <f t="shared" si="21"/>
        <v>1067.3296947371271</v>
      </c>
      <c r="N37" s="25">
        <f t="shared" si="18"/>
        <v>88308</v>
      </c>
      <c r="O37" s="25">
        <f t="shared" si="19"/>
        <v>183003.95600000001</v>
      </c>
      <c r="P37" s="25">
        <f t="shared" si="20"/>
        <v>2072.3372287901439</v>
      </c>
      <c r="Q37" s="21"/>
    </row>
    <row r="38" spans="1:45" ht="30" customHeight="1">
      <c r="A38" s="219"/>
      <c r="B38" s="203"/>
      <c r="C38" s="33">
        <v>3</v>
      </c>
      <c r="D38" s="25">
        <f>'قمح قاسي'!D38+'قمح طري'!D38</f>
        <v>200</v>
      </c>
      <c r="E38" s="25">
        <f>'قمح قاسي'!E38+'قمح طري'!E38</f>
        <v>600</v>
      </c>
      <c r="F38" s="25">
        <f>'قمح قاسي'!F38+'قمح طري'!F38</f>
        <v>537.89499999999998</v>
      </c>
      <c r="G38" s="25">
        <f>'قمح قاسي'!G38+'قمح طري'!G38</f>
        <v>1613.6849999999999</v>
      </c>
      <c r="H38" s="25">
        <f t="shared" si="17"/>
        <v>2689.4749999999999</v>
      </c>
      <c r="I38" s="25">
        <f>'قمح قاسي'!I38+'قمح طري'!I38</f>
        <v>1957.2858731924362</v>
      </c>
      <c r="J38" s="25">
        <f>'قمح قاسي'!J38+'قمح طري'!J38</f>
        <v>4042.7141268075638</v>
      </c>
      <c r="K38" s="25">
        <f>'قمح قاسي'!K38+'قمح طري'!K38</f>
        <v>1516.8639377085651</v>
      </c>
      <c r="L38" s="25">
        <f>'قمح قاسي'!L38+'قمح طري'!L38</f>
        <v>3129.6560622914349</v>
      </c>
      <c r="M38" s="25">
        <f t="shared" si="21"/>
        <v>774.42000000000007</v>
      </c>
      <c r="N38" s="25">
        <f t="shared" si="18"/>
        <v>6800</v>
      </c>
      <c r="O38" s="25">
        <f t="shared" si="19"/>
        <v>6798.1</v>
      </c>
      <c r="P38" s="25">
        <f t="shared" si="20"/>
        <v>999.72058823529414</v>
      </c>
      <c r="Q38" s="21"/>
    </row>
    <row r="39" spans="1:45" ht="30" customHeight="1">
      <c r="A39" s="219"/>
      <c r="B39" s="203"/>
      <c r="C39" s="33">
        <v>4</v>
      </c>
      <c r="D39" s="25">
        <f>'قمح قاسي'!D39+'قمح طري'!D39</f>
        <v>0</v>
      </c>
      <c r="E39" s="25">
        <f>'قمح قاسي'!E39+'قمح طري'!E39</f>
        <v>205</v>
      </c>
      <c r="F39" s="25">
        <f>'قمح قاسي'!F39+'قمح طري'!F39</f>
        <v>0</v>
      </c>
      <c r="G39" s="25">
        <f>'قمح قاسي'!G39+'قمح طري'!G39</f>
        <v>515.91800000000001</v>
      </c>
      <c r="H39" s="25">
        <f t="shared" si="17"/>
        <v>2516.6731707317072</v>
      </c>
      <c r="I39" s="25">
        <f>'قمح قاسي'!I39+'قمح طري'!I39</f>
        <v>0</v>
      </c>
      <c r="J39" s="25">
        <f>'قمح قاسي'!J39+'قمح طري'!J39</f>
        <v>0</v>
      </c>
      <c r="K39" s="25">
        <f>'قمح قاسي'!K39+'قمح طري'!K39</f>
        <v>0</v>
      </c>
      <c r="L39" s="25">
        <f>'قمح قاسي'!L39+'قمح طري'!L39</f>
        <v>0</v>
      </c>
      <c r="M39" s="25">
        <v>0</v>
      </c>
      <c r="N39" s="25">
        <f t="shared" si="18"/>
        <v>205</v>
      </c>
      <c r="O39" s="25">
        <f t="shared" si="19"/>
        <v>515.91800000000001</v>
      </c>
      <c r="P39" s="25">
        <f t="shared" si="20"/>
        <v>2516.6731707317072</v>
      </c>
      <c r="Q39" s="21"/>
    </row>
    <row r="40" spans="1:45" ht="30" customHeight="1">
      <c r="A40" s="219"/>
      <c r="B40" s="174" t="s">
        <v>205</v>
      </c>
      <c r="C40" s="174"/>
      <c r="D40" s="25">
        <f>'قمح قاسي'!D40+'قمح طري'!D40</f>
        <v>24170.005758339517</v>
      </c>
      <c r="E40" s="25">
        <f>'قمح قاسي'!E40+'قمح طري'!E40</f>
        <v>60288.99424166049</v>
      </c>
      <c r="F40" s="25">
        <f>'قمح قاسي'!F40+'قمح طري'!F40</f>
        <v>72317.03756470824</v>
      </c>
      <c r="G40" s="25">
        <f>'قمح قاسي'!G40+'قمح طري'!G40</f>
        <v>184992.30443529176</v>
      </c>
      <c r="H40" s="25">
        <f t="shared" si="17"/>
        <v>3046.5591825619535</v>
      </c>
      <c r="I40" s="25">
        <f>'قمح قاسي'!I40+'قمح طري'!I40</f>
        <v>21983.047122054224</v>
      </c>
      <c r="J40" s="25">
        <f>'قمح قاسي'!J40+'قمح طري'!J40</f>
        <v>37067.952877945776</v>
      </c>
      <c r="K40" s="25">
        <f>'قمح قاسي'!K40+'قمح طري'!K40</f>
        <v>23599.671661401051</v>
      </c>
      <c r="L40" s="25">
        <f>'قمح قاسي'!L40+'قمح طري'!L40</f>
        <v>38863.955338598949</v>
      </c>
      <c r="M40" s="25">
        <f t="shared" ref="M40:M49" si="22">(L40+K40)/(J40+I40)*1000</f>
        <v>1057.7911805049873</v>
      </c>
      <c r="N40" s="25">
        <f t="shared" si="18"/>
        <v>143510</v>
      </c>
      <c r="O40" s="25">
        <f t="shared" si="19"/>
        <v>319772.96899999998</v>
      </c>
      <c r="P40" s="25">
        <f t="shared" si="20"/>
        <v>2228.227782036095</v>
      </c>
      <c r="Q40" s="21"/>
    </row>
    <row r="41" spans="1:45" ht="30" customHeight="1">
      <c r="A41" s="219"/>
      <c r="B41" s="203" t="s">
        <v>40</v>
      </c>
      <c r="C41" s="33">
        <v>1</v>
      </c>
      <c r="D41" s="25">
        <f>'قمح قاسي'!D41+'قمح طري'!D41</f>
        <v>4048.4292652381755</v>
      </c>
      <c r="E41" s="25">
        <f>'قمح قاسي'!E41+'قمح طري'!E41</f>
        <v>13776.570734761824</v>
      </c>
      <c r="F41" s="25">
        <f>'قمح قاسي'!F41+'قمح طري'!F41</f>
        <v>14122.111638092767</v>
      </c>
      <c r="G41" s="25">
        <f>'قمح قاسي'!G41+'قمح طري'!G41</f>
        <v>48011.019361907231</v>
      </c>
      <c r="H41" s="25">
        <f t="shared" si="17"/>
        <v>3485.7296493688636</v>
      </c>
      <c r="I41" s="25">
        <f>'قمح قاسي'!I41+'قمح طري'!I41</f>
        <v>20913.15578068696</v>
      </c>
      <c r="J41" s="25">
        <f>'قمح قاسي'!J41+'قمح طري'!J41</f>
        <v>67539.844219313032</v>
      </c>
      <c r="K41" s="25">
        <f>'قمح قاسي'!K41+'قمح طري'!K41</f>
        <v>24093.634434054402</v>
      </c>
      <c r="L41" s="25">
        <f>'قمح قاسي'!L41+'قمح طري'!L41</f>
        <v>77836.6425659456</v>
      </c>
      <c r="M41" s="25">
        <f t="shared" si="22"/>
        <v>1152.3665336393337</v>
      </c>
      <c r="N41" s="25">
        <f t="shared" si="18"/>
        <v>106278</v>
      </c>
      <c r="O41" s="25">
        <f t="shared" si="19"/>
        <v>164063.408</v>
      </c>
      <c r="P41" s="25">
        <f t="shared" si="20"/>
        <v>1543.7193774816988</v>
      </c>
      <c r="Q41" s="21"/>
    </row>
    <row r="42" spans="1:45" ht="30" customHeight="1">
      <c r="A42" s="219"/>
      <c r="B42" s="203"/>
      <c r="C42" s="33">
        <v>2</v>
      </c>
      <c r="D42" s="25">
        <f>'قمح قاسي'!D42+'قمح طري'!D42</f>
        <v>414.18972148921978</v>
      </c>
      <c r="E42" s="25">
        <f>'قمح قاسي'!E42+'قمح طري'!E42</f>
        <v>2960.8102785107803</v>
      </c>
      <c r="F42" s="25">
        <f>'قمح قاسي'!F42+'قمح طري'!F42</f>
        <v>1131.2240832048756</v>
      </c>
      <c r="G42" s="25">
        <f>'قمح قاسي'!G42+'قمح طري'!G42</f>
        <v>8437.157916795124</v>
      </c>
      <c r="H42" s="25">
        <f t="shared" si="17"/>
        <v>2835.0761481481477</v>
      </c>
      <c r="I42" s="25">
        <f>'قمح قاسي'!I42+'قمح طري'!I42</f>
        <v>2394.8427960057065</v>
      </c>
      <c r="J42" s="25">
        <f>'قمح قاسي'!J42+'قمح طري'!J42</f>
        <v>9617.1572039942948</v>
      </c>
      <c r="K42" s="25">
        <f>'قمح قاسي'!K42+'قمح طري'!K42</f>
        <v>2584.5450362339516</v>
      </c>
      <c r="L42" s="25">
        <f>'قمح قاسي'!L42+'قمح طري'!L42</f>
        <v>10377.59096376605</v>
      </c>
      <c r="M42" s="25">
        <f t="shared" si="22"/>
        <v>1079.0989010989013</v>
      </c>
      <c r="N42" s="25">
        <f t="shared" si="18"/>
        <v>15387.000000000002</v>
      </c>
      <c r="O42" s="25">
        <f t="shared" si="19"/>
        <v>22530.518000000004</v>
      </c>
      <c r="P42" s="25">
        <f t="shared" si="20"/>
        <v>1464.2567102099176</v>
      </c>
      <c r="Q42" s="21"/>
    </row>
    <row r="43" spans="1:45" ht="30" customHeight="1">
      <c r="A43" s="219"/>
      <c r="B43" s="203"/>
      <c r="C43" s="33">
        <v>3</v>
      </c>
      <c r="D43" s="25">
        <f>'قمح قاسي'!D43+'قمح طري'!D43</f>
        <v>101.3923076923077</v>
      </c>
      <c r="E43" s="25">
        <f>'قمح قاسي'!E43+'قمح طري'!E43</f>
        <v>1198.6076923076923</v>
      </c>
      <c r="F43" s="25">
        <f>'قمح قاسي'!F43+'قمح طري'!F43</f>
        <v>260.98380000000003</v>
      </c>
      <c r="G43" s="25">
        <f>'قمح قاسي'!G43+'قمح طري'!G43</f>
        <v>3322.9602</v>
      </c>
      <c r="H43" s="25">
        <f t="shared" si="17"/>
        <v>2756.8799999999997</v>
      </c>
      <c r="I43" s="25">
        <f>'قمح قاسي'!I43+'قمح طري'!I43</f>
        <v>166.34853420195441</v>
      </c>
      <c r="J43" s="25">
        <f>'قمح قاسي'!J43+'قمح طري'!J43</f>
        <v>1368.6514657980456</v>
      </c>
      <c r="K43" s="25">
        <f>'قمح قاسي'!K43+'قمح طري'!K43</f>
        <v>128.75376547231269</v>
      </c>
      <c r="L43" s="25">
        <f>'قمح قاسي'!L43+'قمح طري'!L43</f>
        <v>1073.5562345276874</v>
      </c>
      <c r="M43" s="25">
        <f t="shared" si="22"/>
        <v>783.26384364820842</v>
      </c>
      <c r="N43" s="25">
        <f t="shared" si="18"/>
        <v>2835</v>
      </c>
      <c r="O43" s="25">
        <f t="shared" si="19"/>
        <v>4786.2539999999999</v>
      </c>
      <c r="P43" s="25">
        <f t="shared" si="20"/>
        <v>1688.273015873016</v>
      </c>
      <c r="Q43" s="21"/>
    </row>
    <row r="44" spans="1:45" ht="30" customHeight="1">
      <c r="A44" s="219"/>
      <c r="B44" s="174" t="s">
        <v>41</v>
      </c>
      <c r="C44" s="174"/>
      <c r="D44" s="25">
        <f>'قمح قاسي'!D44+'قمح طري'!D44</f>
        <v>4564.0112944197026</v>
      </c>
      <c r="E44" s="25">
        <f>'قمح قاسي'!E44+'قمح طري'!E44</f>
        <v>17935.988705580297</v>
      </c>
      <c r="F44" s="25">
        <f>'قمح قاسي'!F44+'قمح طري'!F44</f>
        <v>15514.319521297642</v>
      </c>
      <c r="G44" s="25">
        <f>'قمح قاسي'!G44+'قمح طري'!G44</f>
        <v>59771.137478702352</v>
      </c>
      <c r="H44" s="25">
        <f t="shared" si="17"/>
        <v>3346.0203111111109</v>
      </c>
      <c r="I44" s="25">
        <f>'قمح قاسي'!I44+'قمح طري'!I44</f>
        <v>23474.347110894625</v>
      </c>
      <c r="J44" s="25">
        <f>'قمح قاسي'!J44+'قمح طري'!J44</f>
        <v>78525.652889105375</v>
      </c>
      <c r="K44" s="25">
        <f>'قمح قاسي'!K44+'قمح طري'!K44</f>
        <v>26806.933235760662</v>
      </c>
      <c r="L44" s="25">
        <f>'قمح قاسي'!L44+'قمح طري'!L44</f>
        <v>89287.789764239351</v>
      </c>
      <c r="M44" s="25">
        <f t="shared" si="22"/>
        <v>1138.1835588235297</v>
      </c>
      <c r="N44" s="25">
        <f t="shared" si="18"/>
        <v>124500</v>
      </c>
      <c r="O44" s="25">
        <f t="shared" si="19"/>
        <v>191380.18</v>
      </c>
      <c r="P44" s="25">
        <f t="shared" si="20"/>
        <v>1537.1902008032127</v>
      </c>
      <c r="Q44" s="21"/>
    </row>
    <row r="45" spans="1:45" ht="30" customHeight="1">
      <c r="A45" s="220"/>
      <c r="B45" s="213" t="s">
        <v>42</v>
      </c>
      <c r="C45" s="214"/>
      <c r="D45" s="25">
        <f>'قمح قاسي'!D45+'قمح طري'!D45</f>
        <v>0</v>
      </c>
      <c r="E45" s="25">
        <f>'قمح قاسي'!E45+'قمح طري'!E45</f>
        <v>0</v>
      </c>
      <c r="F45" s="25">
        <f>'قمح قاسي'!F45+'قمح طري'!F45</f>
        <v>0</v>
      </c>
      <c r="G45" s="25">
        <f>'قمح قاسي'!G45+'قمح طري'!G45</f>
        <v>0</v>
      </c>
      <c r="H45" s="25">
        <v>0</v>
      </c>
      <c r="I45" s="25">
        <f>'قمح قاسي'!I45+'قمح طري'!I45</f>
        <v>0</v>
      </c>
      <c r="J45" s="25">
        <f>'قمح قاسي'!J45+'قمح طري'!J45</f>
        <v>0</v>
      </c>
      <c r="K45" s="25">
        <f>'قمح قاسي'!K45+'قمح طري'!K45</f>
        <v>0</v>
      </c>
      <c r="L45" s="25">
        <f>'قمح قاسي'!L45+'قمح طري'!L45</f>
        <v>0</v>
      </c>
      <c r="M45" s="25">
        <v>0</v>
      </c>
      <c r="N45" s="25">
        <f t="shared" si="18"/>
        <v>0</v>
      </c>
      <c r="O45" s="25">
        <f t="shared" si="19"/>
        <v>0</v>
      </c>
      <c r="P45" s="25">
        <v>0</v>
      </c>
      <c r="Q45" s="21"/>
    </row>
    <row r="46" spans="1:45" ht="30" customHeight="1">
      <c r="A46" s="173" t="s">
        <v>86</v>
      </c>
      <c r="B46" s="174"/>
      <c r="C46" s="174"/>
      <c r="D46" s="25">
        <f>'قمح قاسي'!D46+'قمح طري'!D46</f>
        <v>18533.730200817488</v>
      </c>
      <c r="E46" s="25">
        <f>'قمح قاسي'!E46+'قمح طري'!E46</f>
        <v>50583.269799182512</v>
      </c>
      <c r="F46" s="25">
        <f>'قمح قاسي'!F46+'قمح طري'!F46</f>
        <v>64493.543356855633</v>
      </c>
      <c r="G46" s="25">
        <f>'قمح قاسي'!G46+'قمح طري'!G46</f>
        <v>175766.26264314438</v>
      </c>
      <c r="H46" s="25">
        <f t="shared" si="17"/>
        <v>3476.1318633621254</v>
      </c>
      <c r="I46" s="25">
        <f>'قمح قاسي'!I46+'قمح طري'!I46</f>
        <v>66412.530886819353</v>
      </c>
      <c r="J46" s="25">
        <f>'قمح قاسي'!J46+'قمح طري'!J46</f>
        <v>118726.46911318065</v>
      </c>
      <c r="K46" s="25">
        <f>'قمح قاسي'!K46+'قمح طري'!K46</f>
        <v>76709.93541781955</v>
      </c>
      <c r="L46" s="25">
        <f>'قمح قاسي'!L46+'قمح طري'!L46</f>
        <v>137086.76758218044</v>
      </c>
      <c r="M46" s="25">
        <f t="shared" si="22"/>
        <v>1154.7902008760984</v>
      </c>
      <c r="N46" s="25">
        <f t="shared" si="18"/>
        <v>254256</v>
      </c>
      <c r="O46" s="25">
        <f t="shared" si="19"/>
        <v>454056.50900000002</v>
      </c>
      <c r="P46" s="25">
        <f t="shared" si="20"/>
        <v>1785.8241654080925</v>
      </c>
      <c r="Q46" s="21"/>
    </row>
    <row r="47" spans="1:45" ht="30" customHeight="1">
      <c r="A47" s="173" t="s">
        <v>44</v>
      </c>
      <c r="B47" s="174"/>
      <c r="C47" s="174"/>
      <c r="D47" s="25">
        <f>'قمح قاسي'!D47+'قمح طري'!D47</f>
        <v>18528.258685805591</v>
      </c>
      <c r="E47" s="25">
        <f>'قمح قاسي'!E47+'قمح طري'!E47</f>
        <v>53035.741314194413</v>
      </c>
      <c r="F47" s="25">
        <f>'قمح قاسي'!F47+'قمح طري'!F47</f>
        <v>51871.032433489716</v>
      </c>
      <c r="G47" s="25">
        <f>'قمح قاسي'!G47+'قمح طري'!G47</f>
        <v>150545.57556651029</v>
      </c>
      <c r="H47" s="25">
        <f t="shared" si="17"/>
        <v>2828.4697333855015</v>
      </c>
      <c r="I47" s="25">
        <f>'قمح قاسي'!I47+'قمح طري'!I47</f>
        <v>20737.291571186914</v>
      </c>
      <c r="J47" s="25">
        <f>'قمح قاسي'!J47+'قمح طري'!J47</f>
        <v>69093.708428813086</v>
      </c>
      <c r="K47" s="25">
        <f>'قمح قاسي'!K47+'قمح طري'!K47</f>
        <v>22122.35601271634</v>
      </c>
      <c r="L47" s="25">
        <f>'قمح قاسي'!L47+'قمح طري'!L47</f>
        <v>73702.561987283669</v>
      </c>
      <c r="M47" s="25">
        <f t="shared" si="22"/>
        <v>1066.7243824514921</v>
      </c>
      <c r="N47" s="25">
        <f t="shared" si="18"/>
        <v>161395</v>
      </c>
      <c r="O47" s="25">
        <f t="shared" si="19"/>
        <v>298241.52600000001</v>
      </c>
      <c r="P47" s="25">
        <f t="shared" si="20"/>
        <v>1847.8981752842406</v>
      </c>
      <c r="Q47" s="21"/>
    </row>
    <row r="48" spans="1:45" ht="30" customHeight="1">
      <c r="A48" s="173" t="s">
        <v>45</v>
      </c>
      <c r="B48" s="174"/>
      <c r="C48" s="174"/>
      <c r="D48" s="25">
        <f>'قمح قاسي'!D48+'قمح طري'!D48</f>
        <v>1472.8177402970437</v>
      </c>
      <c r="E48" s="25">
        <f>'قمح قاسي'!E48+'قمح طري'!E48</f>
        <v>7742.1822597029568</v>
      </c>
      <c r="F48" s="25">
        <f>'قمح قاسي'!F48+'قمح طري'!F48</f>
        <v>3915.3517526411661</v>
      </c>
      <c r="G48" s="25">
        <f>'قمح قاسي'!G48+'قمح طري'!G48</f>
        <v>20811.897247358833</v>
      </c>
      <c r="H48" s="25">
        <f t="shared" si="17"/>
        <v>2683.3693977211069</v>
      </c>
      <c r="I48" s="25">
        <f>'قمح قاسي'!I48+'قمح طري'!I48</f>
        <v>2710.486537720205</v>
      </c>
      <c r="J48" s="25">
        <f>'قمح قاسي'!J48+'قمح طري'!J48</f>
        <v>16434.513462279796</v>
      </c>
      <c r="K48" s="25">
        <f>'قمح قاسي'!K48+'قمح طري'!K48</f>
        <v>2099.7854776169679</v>
      </c>
      <c r="L48" s="25">
        <f>'قمح قاسي'!L48+'قمح طري'!L48</f>
        <v>12761.622522383032</v>
      </c>
      <c r="M48" s="25">
        <f t="shared" si="22"/>
        <v>776.25531470357794</v>
      </c>
      <c r="N48" s="25">
        <f t="shared" si="18"/>
        <v>28360</v>
      </c>
      <c r="O48" s="25">
        <f t="shared" si="19"/>
        <v>39588.656999999999</v>
      </c>
      <c r="P48" s="25">
        <f t="shared" si="20"/>
        <v>1395.9328984485192</v>
      </c>
      <c r="Q48" s="21"/>
    </row>
    <row r="49" spans="1:45" ht="30" customHeight="1">
      <c r="A49" s="173" t="s">
        <v>46</v>
      </c>
      <c r="B49" s="174"/>
      <c r="C49" s="174"/>
      <c r="D49" s="25">
        <f>'قمح قاسي'!D49+'قمح طري'!D49</f>
        <v>1072.3239277734162</v>
      </c>
      <c r="E49" s="25">
        <f>'قمح قاسي'!E49+'قمح طري'!E49</f>
        <v>6032.6760722265844</v>
      </c>
      <c r="F49" s="25">
        <f>'قمح قاسي'!F49+'قمح طري'!F49</f>
        <v>2709.855763850474</v>
      </c>
      <c r="G49" s="25">
        <f>'قمح قاسي'!G49+'قمح طري'!G49</f>
        <v>15114.439236149527</v>
      </c>
      <c r="H49" s="25">
        <f t="shared" si="17"/>
        <v>2508.6973961998592</v>
      </c>
      <c r="I49" s="25">
        <f>'قمح قاسي'!I49+'قمح طري'!I49</f>
        <v>254.10647010647011</v>
      </c>
      <c r="J49" s="25">
        <f>'قمح قاسي'!J49+'قمح طري'!J49</f>
        <v>3745.8935298935303</v>
      </c>
      <c r="K49" s="25">
        <f>'قمح قاسي'!K49+'قمح طري'!K49</f>
        <v>187.33229156429155</v>
      </c>
      <c r="L49" s="25">
        <f>'قمح قاسي'!L49+'قمح طري'!L49</f>
        <v>2783.9717084357089</v>
      </c>
      <c r="M49" s="25">
        <f t="shared" si="22"/>
        <v>742.82600000000014</v>
      </c>
      <c r="N49" s="25">
        <f t="shared" si="18"/>
        <v>11105</v>
      </c>
      <c r="O49" s="25">
        <f t="shared" si="19"/>
        <v>20795.599000000002</v>
      </c>
      <c r="P49" s="25">
        <f t="shared" si="20"/>
        <v>1872.6338586222423</v>
      </c>
      <c r="Q49" s="21"/>
    </row>
    <row r="50" spans="1:45" ht="30" customHeight="1">
      <c r="A50" s="173" t="s">
        <v>43</v>
      </c>
      <c r="B50" s="174"/>
      <c r="C50" s="174"/>
      <c r="D50" s="25">
        <f>'قمح قاسي'!D50+'قمح طري'!D50</f>
        <v>33.995015034474136</v>
      </c>
      <c r="E50" s="25">
        <f>'قمح قاسي'!E50+'قمح طري'!E50</f>
        <v>566.00498496552586</v>
      </c>
      <c r="F50" s="25">
        <f>'قمح قاسي'!F50+'قمح طري'!F50</f>
        <v>85.836733449289198</v>
      </c>
      <c r="G50" s="25">
        <f>'قمح قاسي'!G50+'قمح طري'!G50</f>
        <v>1412.7712665507108</v>
      </c>
      <c r="H50" s="25">
        <f t="shared" si="17"/>
        <v>2497.6799999999998</v>
      </c>
      <c r="I50" s="25">
        <f>'قمح قاسي'!I50+'قمح طري'!I50</f>
        <v>0</v>
      </c>
      <c r="J50" s="25">
        <f>'قمح قاسي'!J50+'قمح طري'!J50</f>
        <v>0</v>
      </c>
      <c r="K50" s="25">
        <f>'قمح قاسي'!K50+'قمح طري'!K50</f>
        <v>0</v>
      </c>
      <c r="L50" s="25">
        <f>'قمح قاسي'!L50+'قمح طري'!L50</f>
        <v>0</v>
      </c>
      <c r="M50" s="25">
        <v>0</v>
      </c>
      <c r="N50" s="25">
        <f t="shared" si="18"/>
        <v>600</v>
      </c>
      <c r="O50" s="25">
        <f t="shared" si="19"/>
        <v>1498.6079999999999</v>
      </c>
      <c r="P50" s="25">
        <f t="shared" si="20"/>
        <v>2497.6799999999998</v>
      </c>
      <c r="Q50" s="21"/>
    </row>
    <row r="51" spans="1:45" ht="30" customHeight="1" thickBot="1">
      <c r="A51" s="188" t="s">
        <v>47</v>
      </c>
      <c r="B51" s="189"/>
      <c r="C51" s="189"/>
      <c r="D51" s="25">
        <f>'قمح قاسي'!D51+'قمح طري'!D51</f>
        <v>39641.125569728014</v>
      </c>
      <c r="E51" s="25">
        <f>'قمح قاسي'!E51+'قمح طري'!E51</f>
        <v>117959.87443027199</v>
      </c>
      <c r="F51" s="25">
        <f>'قمح قاسي'!F51+'قمح طري'!F51</f>
        <v>123075.62004028627</v>
      </c>
      <c r="G51" s="25">
        <f>'قمح قاسي'!G51+'قمح طري'!G51</f>
        <v>363650.94595971372</v>
      </c>
      <c r="H51" s="18">
        <f t="shared" si="17"/>
        <v>3088.3469394229733</v>
      </c>
      <c r="I51" s="25">
        <f>'قمح قاسي'!I51+'قمح طري'!I51</f>
        <v>90114.41546583295</v>
      </c>
      <c r="J51" s="25">
        <f>'قمح قاسي'!J51+'قمح طري'!J51</f>
        <v>208000.58453416708</v>
      </c>
      <c r="K51" s="25">
        <f>'قمح قاسي'!K51+'قمح طري'!K51</f>
        <v>101119.40919971715</v>
      </c>
      <c r="L51" s="25">
        <f>'قمح قاسي'!L51+'قمح طري'!L51</f>
        <v>226334.92380028282</v>
      </c>
      <c r="M51" s="18">
        <f>(L51+K51)/(J51+I51)*1000</f>
        <v>1098.4161581939854</v>
      </c>
      <c r="N51" s="25">
        <f t="shared" si="18"/>
        <v>455716</v>
      </c>
      <c r="O51" s="25">
        <f t="shared" si="19"/>
        <v>814180.89899999998</v>
      </c>
      <c r="P51" s="25">
        <f t="shared" si="20"/>
        <v>1786.59713286345</v>
      </c>
      <c r="Q51" s="21"/>
    </row>
    <row r="52" spans="1:45" ht="30.75" customHeight="1">
      <c r="A52" s="20"/>
      <c r="B52" s="20" t="s">
        <v>28</v>
      </c>
      <c r="C52" s="20"/>
      <c r="D52" s="20" t="s">
        <v>29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</row>
    <row r="53" spans="1:45" ht="73.5" customHeight="1">
      <c r="A53" s="197" t="s">
        <v>312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"/>
    </row>
    <row r="54" spans="1:45" s="8" customFormat="1" ht="30.75" customHeight="1" thickBot="1">
      <c r="A54" s="180" t="s">
        <v>206</v>
      </c>
      <c r="B54" s="180"/>
      <c r="C54" s="3"/>
      <c r="D54" s="3"/>
      <c r="E54" s="3"/>
      <c r="F54" s="3"/>
      <c r="G54" s="3"/>
      <c r="H54" s="52" t="s">
        <v>1</v>
      </c>
      <c r="I54" s="3"/>
      <c r="K54" s="3"/>
      <c r="L54" s="3" t="s">
        <v>2</v>
      </c>
      <c r="M54" s="3"/>
      <c r="N54" s="76"/>
      <c r="O54" s="181" t="s">
        <v>3</v>
      </c>
      <c r="P54" s="181"/>
      <c r="Q54" s="85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</row>
    <row r="55" spans="1:45" ht="35.25" customHeight="1">
      <c r="A55" s="182" t="s">
        <v>4</v>
      </c>
      <c r="B55" s="184" t="s">
        <v>31</v>
      </c>
      <c r="C55" s="185" t="s">
        <v>32</v>
      </c>
      <c r="D55" s="187" t="s">
        <v>5</v>
      </c>
      <c r="E55" s="187"/>
      <c r="F55" s="187"/>
      <c r="G55" s="187"/>
      <c r="H55" s="187"/>
      <c r="I55" s="187" t="s">
        <v>6</v>
      </c>
      <c r="J55" s="187"/>
      <c r="K55" s="187"/>
      <c r="L55" s="187"/>
      <c r="M55" s="187"/>
      <c r="N55" s="184" t="s">
        <v>7</v>
      </c>
      <c r="O55" s="184" t="s">
        <v>8</v>
      </c>
      <c r="P55" s="184" t="s">
        <v>9</v>
      </c>
      <c r="Q55" s="8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</row>
    <row r="56" spans="1:45" s="2" customFormat="1" ht="77.25" customHeight="1">
      <c r="A56" s="183"/>
      <c r="B56" s="179"/>
      <c r="C56" s="186"/>
      <c r="D56" s="178" t="s">
        <v>10</v>
      </c>
      <c r="E56" s="178"/>
      <c r="F56" s="179" t="s">
        <v>11</v>
      </c>
      <c r="G56" s="179"/>
      <c r="H56" s="179" t="s">
        <v>9</v>
      </c>
      <c r="I56" s="178" t="s">
        <v>183</v>
      </c>
      <c r="J56" s="178"/>
      <c r="K56" s="179" t="s">
        <v>11</v>
      </c>
      <c r="L56" s="179"/>
      <c r="M56" s="179" t="s">
        <v>9</v>
      </c>
      <c r="N56" s="179"/>
      <c r="O56" s="179"/>
      <c r="P56" s="179"/>
      <c r="Q56" s="86"/>
    </row>
    <row r="57" spans="1:45" s="32" customFormat="1" ht="32.25" customHeight="1">
      <c r="A57" s="183"/>
      <c r="B57" s="179"/>
      <c r="C57" s="186"/>
      <c r="D57" s="11" t="s">
        <v>12</v>
      </c>
      <c r="E57" s="11" t="s">
        <v>13</v>
      </c>
      <c r="F57" s="11" t="s">
        <v>12</v>
      </c>
      <c r="G57" s="11" t="s">
        <v>13</v>
      </c>
      <c r="H57" s="179"/>
      <c r="I57" s="11" t="s">
        <v>12</v>
      </c>
      <c r="J57" s="11" t="s">
        <v>13</v>
      </c>
      <c r="K57" s="11" t="s">
        <v>12</v>
      </c>
      <c r="L57" s="11" t="s">
        <v>13</v>
      </c>
      <c r="M57" s="179"/>
      <c r="N57" s="179"/>
      <c r="O57" s="179"/>
      <c r="P57" s="179"/>
      <c r="Q57" s="86"/>
    </row>
    <row r="58" spans="1:45" s="9" customFormat="1" ht="40.5" customHeight="1">
      <c r="A58" s="210" t="s">
        <v>50</v>
      </c>
      <c r="B58" s="206" t="s">
        <v>15</v>
      </c>
      <c r="C58" s="33">
        <v>3</v>
      </c>
      <c r="D58" s="25" t="s">
        <v>427</v>
      </c>
      <c r="E58" s="25" t="s">
        <v>427</v>
      </c>
      <c r="F58" s="25" t="s">
        <v>427</v>
      </c>
      <c r="G58" s="25" t="s">
        <v>427</v>
      </c>
      <c r="H58" s="25" t="s">
        <v>427</v>
      </c>
      <c r="I58" s="25" t="s">
        <v>427</v>
      </c>
      <c r="J58" s="25" t="s">
        <v>427</v>
      </c>
      <c r="K58" s="25" t="s">
        <v>427</v>
      </c>
      <c r="L58" s="25" t="s">
        <v>427</v>
      </c>
      <c r="M58" s="25" t="s">
        <v>427</v>
      </c>
      <c r="N58" s="25" t="s">
        <v>427</v>
      </c>
      <c r="O58" s="25" t="s">
        <v>427</v>
      </c>
      <c r="P58" s="25" t="s">
        <v>427</v>
      </c>
      <c r="Q58" s="25" t="s">
        <v>427</v>
      </c>
    </row>
    <row r="59" spans="1:45" s="9" customFormat="1" ht="40.5" customHeight="1">
      <c r="A59" s="210"/>
      <c r="B59" s="206"/>
      <c r="C59" s="33">
        <v>4</v>
      </c>
      <c r="D59" s="25" t="s">
        <v>427</v>
      </c>
      <c r="E59" s="25" t="s">
        <v>427</v>
      </c>
      <c r="F59" s="25" t="s">
        <v>427</v>
      </c>
      <c r="G59" s="25" t="s">
        <v>427</v>
      </c>
      <c r="H59" s="25" t="s">
        <v>427</v>
      </c>
      <c r="I59" s="25" t="s">
        <v>427</v>
      </c>
      <c r="J59" s="25" t="s">
        <v>427</v>
      </c>
      <c r="K59" s="25" t="s">
        <v>427</v>
      </c>
      <c r="L59" s="25" t="s">
        <v>427</v>
      </c>
      <c r="M59" s="25" t="s">
        <v>427</v>
      </c>
      <c r="N59" s="25" t="s">
        <v>427</v>
      </c>
      <c r="O59" s="25" t="s">
        <v>427</v>
      </c>
      <c r="P59" s="25" t="s">
        <v>427</v>
      </c>
      <c r="Q59" s="25" t="s">
        <v>427</v>
      </c>
    </row>
    <row r="60" spans="1:45" s="9" customFormat="1" ht="40.5" customHeight="1">
      <c r="A60" s="210"/>
      <c r="B60" s="206"/>
      <c r="C60" s="33">
        <v>5</v>
      </c>
      <c r="D60" s="25" t="s">
        <v>427</v>
      </c>
      <c r="E60" s="25" t="s">
        <v>427</v>
      </c>
      <c r="F60" s="25" t="s">
        <v>427</v>
      </c>
      <c r="G60" s="25" t="s">
        <v>427</v>
      </c>
      <c r="H60" s="25" t="s">
        <v>427</v>
      </c>
      <c r="I60" s="25" t="s">
        <v>427</v>
      </c>
      <c r="J60" s="25" t="s">
        <v>427</v>
      </c>
      <c r="K60" s="25" t="s">
        <v>427</v>
      </c>
      <c r="L60" s="25" t="s">
        <v>427</v>
      </c>
      <c r="M60" s="25" t="s">
        <v>427</v>
      </c>
      <c r="N60" s="25" t="s">
        <v>427</v>
      </c>
      <c r="O60" s="25" t="s">
        <v>427</v>
      </c>
      <c r="P60" s="25" t="s">
        <v>427</v>
      </c>
      <c r="Q60" s="25" t="s">
        <v>427</v>
      </c>
    </row>
    <row r="61" spans="1:45" ht="40.5" customHeight="1">
      <c r="A61" s="210"/>
      <c r="B61" s="174" t="s">
        <v>51</v>
      </c>
      <c r="C61" s="174"/>
      <c r="D61" s="25" t="s">
        <v>427</v>
      </c>
      <c r="E61" s="25" t="s">
        <v>427</v>
      </c>
      <c r="F61" s="25" t="s">
        <v>427</v>
      </c>
      <c r="G61" s="25" t="s">
        <v>427</v>
      </c>
      <c r="H61" s="25" t="s">
        <v>427</v>
      </c>
      <c r="I61" s="25" t="s">
        <v>427</v>
      </c>
      <c r="J61" s="25" t="s">
        <v>427</v>
      </c>
      <c r="K61" s="25" t="s">
        <v>427</v>
      </c>
      <c r="L61" s="25" t="s">
        <v>427</v>
      </c>
      <c r="M61" s="25" t="s">
        <v>427</v>
      </c>
      <c r="N61" s="25" t="s">
        <v>427</v>
      </c>
      <c r="O61" s="25" t="s">
        <v>427</v>
      </c>
      <c r="P61" s="25" t="s">
        <v>427</v>
      </c>
      <c r="Q61" s="25" t="s">
        <v>427</v>
      </c>
    </row>
    <row r="62" spans="1:45" ht="40.5" customHeight="1">
      <c r="A62" s="210"/>
      <c r="B62" s="207" t="s">
        <v>52</v>
      </c>
      <c r="C62" s="33">
        <v>2</v>
      </c>
      <c r="D62" s="25" t="s">
        <v>427</v>
      </c>
      <c r="E62" s="25" t="s">
        <v>427</v>
      </c>
      <c r="F62" s="25" t="s">
        <v>427</v>
      </c>
      <c r="G62" s="25" t="s">
        <v>427</v>
      </c>
      <c r="H62" s="25" t="s">
        <v>427</v>
      </c>
      <c r="I62" s="25" t="s">
        <v>427</v>
      </c>
      <c r="J62" s="25" t="s">
        <v>427</v>
      </c>
      <c r="K62" s="25" t="s">
        <v>427</v>
      </c>
      <c r="L62" s="25" t="s">
        <v>427</v>
      </c>
      <c r="M62" s="25" t="s">
        <v>427</v>
      </c>
      <c r="N62" s="25" t="s">
        <v>427</v>
      </c>
      <c r="O62" s="25" t="s">
        <v>427</v>
      </c>
      <c r="P62" s="25" t="s">
        <v>427</v>
      </c>
      <c r="Q62" s="25" t="s">
        <v>427</v>
      </c>
    </row>
    <row r="63" spans="1:45" ht="40.5" customHeight="1">
      <c r="A63" s="210"/>
      <c r="B63" s="208"/>
      <c r="C63" s="33">
        <v>3</v>
      </c>
      <c r="D63" s="25" t="s">
        <v>427</v>
      </c>
      <c r="E63" s="25" t="s">
        <v>427</v>
      </c>
      <c r="F63" s="25" t="s">
        <v>427</v>
      </c>
      <c r="G63" s="25" t="s">
        <v>427</v>
      </c>
      <c r="H63" s="25" t="s">
        <v>427</v>
      </c>
      <c r="I63" s="25" t="s">
        <v>427</v>
      </c>
      <c r="J63" s="25" t="s">
        <v>427</v>
      </c>
      <c r="K63" s="25" t="s">
        <v>427</v>
      </c>
      <c r="L63" s="25" t="s">
        <v>427</v>
      </c>
      <c r="M63" s="25" t="s">
        <v>427</v>
      </c>
      <c r="N63" s="25" t="s">
        <v>427</v>
      </c>
      <c r="O63" s="25" t="s">
        <v>427</v>
      </c>
      <c r="P63" s="25" t="s">
        <v>427</v>
      </c>
      <c r="Q63" s="25" t="s">
        <v>427</v>
      </c>
    </row>
    <row r="64" spans="1:45" ht="40.5" customHeight="1">
      <c r="A64" s="210"/>
      <c r="B64" s="209"/>
      <c r="C64" s="33">
        <v>4</v>
      </c>
      <c r="D64" s="25" t="s">
        <v>427</v>
      </c>
      <c r="E64" s="25" t="s">
        <v>427</v>
      </c>
      <c r="F64" s="25" t="s">
        <v>427</v>
      </c>
      <c r="G64" s="25" t="s">
        <v>427</v>
      </c>
      <c r="H64" s="25" t="s">
        <v>427</v>
      </c>
      <c r="I64" s="25" t="s">
        <v>427</v>
      </c>
      <c r="J64" s="25" t="s">
        <v>427</v>
      </c>
      <c r="K64" s="25" t="s">
        <v>427</v>
      </c>
      <c r="L64" s="25" t="s">
        <v>427</v>
      </c>
      <c r="M64" s="25" t="s">
        <v>427</v>
      </c>
      <c r="N64" s="25" t="s">
        <v>427</v>
      </c>
      <c r="O64" s="25" t="s">
        <v>427</v>
      </c>
      <c r="P64" s="25" t="s">
        <v>427</v>
      </c>
      <c r="Q64" s="25" t="s">
        <v>427</v>
      </c>
    </row>
    <row r="65" spans="1:45" ht="40.5" customHeight="1">
      <c r="A65" s="210"/>
      <c r="B65" s="174" t="s">
        <v>53</v>
      </c>
      <c r="C65" s="174"/>
      <c r="D65" s="25" t="s">
        <v>427</v>
      </c>
      <c r="E65" s="25" t="s">
        <v>427</v>
      </c>
      <c r="F65" s="25" t="s">
        <v>427</v>
      </c>
      <c r="G65" s="25" t="s">
        <v>427</v>
      </c>
      <c r="H65" s="25" t="s">
        <v>427</v>
      </c>
      <c r="I65" s="25" t="s">
        <v>427</v>
      </c>
      <c r="J65" s="25" t="s">
        <v>427</v>
      </c>
      <c r="K65" s="25" t="s">
        <v>427</v>
      </c>
      <c r="L65" s="25" t="s">
        <v>427</v>
      </c>
      <c r="M65" s="25" t="s">
        <v>427</v>
      </c>
      <c r="N65" s="25" t="s">
        <v>427</v>
      </c>
      <c r="O65" s="25" t="s">
        <v>427</v>
      </c>
      <c r="P65" s="25" t="s">
        <v>427</v>
      </c>
      <c r="Q65" s="25" t="s">
        <v>427</v>
      </c>
    </row>
    <row r="66" spans="1:45" ht="40.5" customHeight="1">
      <c r="A66" s="210"/>
      <c r="B66" s="174" t="s">
        <v>54</v>
      </c>
      <c r="C66" s="33">
        <v>3</v>
      </c>
      <c r="D66" s="25" t="s">
        <v>427</v>
      </c>
      <c r="E66" s="25" t="s">
        <v>427</v>
      </c>
      <c r="F66" s="25" t="s">
        <v>427</v>
      </c>
      <c r="G66" s="25" t="s">
        <v>427</v>
      </c>
      <c r="H66" s="25" t="s">
        <v>427</v>
      </c>
      <c r="I66" s="25" t="s">
        <v>427</v>
      </c>
      <c r="J66" s="25" t="s">
        <v>427</v>
      </c>
      <c r="K66" s="25" t="s">
        <v>427</v>
      </c>
      <c r="L66" s="25" t="s">
        <v>427</v>
      </c>
      <c r="M66" s="25" t="s">
        <v>427</v>
      </c>
      <c r="N66" s="25" t="s">
        <v>427</v>
      </c>
      <c r="O66" s="25" t="s">
        <v>427</v>
      </c>
      <c r="P66" s="25" t="s">
        <v>427</v>
      </c>
      <c r="Q66" s="25" t="s">
        <v>427</v>
      </c>
    </row>
    <row r="67" spans="1:45" ht="40.5" customHeight="1">
      <c r="A67" s="210"/>
      <c r="B67" s="174"/>
      <c r="C67" s="33">
        <v>4</v>
      </c>
      <c r="D67" s="25" t="s">
        <v>427</v>
      </c>
      <c r="E67" s="25" t="s">
        <v>427</v>
      </c>
      <c r="F67" s="25" t="s">
        <v>427</v>
      </c>
      <c r="G67" s="25" t="s">
        <v>427</v>
      </c>
      <c r="H67" s="25" t="s">
        <v>427</v>
      </c>
      <c r="I67" s="25" t="s">
        <v>427</v>
      </c>
      <c r="J67" s="25" t="s">
        <v>427</v>
      </c>
      <c r="K67" s="25" t="s">
        <v>427</v>
      </c>
      <c r="L67" s="25" t="s">
        <v>427</v>
      </c>
      <c r="M67" s="25" t="s">
        <v>427</v>
      </c>
      <c r="N67" s="25" t="s">
        <v>427</v>
      </c>
      <c r="O67" s="25" t="s">
        <v>427</v>
      </c>
      <c r="P67" s="25" t="s">
        <v>427</v>
      </c>
      <c r="Q67" s="25" t="s">
        <v>427</v>
      </c>
    </row>
    <row r="68" spans="1:45" ht="40.5" customHeight="1">
      <c r="A68" s="210"/>
      <c r="B68" s="174"/>
      <c r="C68" s="33">
        <v>5</v>
      </c>
      <c r="D68" s="25" t="s">
        <v>427</v>
      </c>
      <c r="E68" s="25" t="s">
        <v>427</v>
      </c>
      <c r="F68" s="25" t="s">
        <v>427</v>
      </c>
      <c r="G68" s="25" t="s">
        <v>427</v>
      </c>
      <c r="H68" s="25" t="s">
        <v>427</v>
      </c>
      <c r="I68" s="25" t="s">
        <v>427</v>
      </c>
      <c r="J68" s="25" t="s">
        <v>427</v>
      </c>
      <c r="K68" s="25" t="s">
        <v>427</v>
      </c>
      <c r="L68" s="25" t="s">
        <v>427</v>
      </c>
      <c r="M68" s="25" t="s">
        <v>427</v>
      </c>
      <c r="N68" s="25" t="s">
        <v>427</v>
      </c>
      <c r="O68" s="25" t="s">
        <v>427</v>
      </c>
      <c r="P68" s="25" t="s">
        <v>427</v>
      </c>
      <c r="Q68" s="25" t="s">
        <v>427</v>
      </c>
    </row>
    <row r="69" spans="1:45" ht="40.5" customHeight="1">
      <c r="A69" s="210"/>
      <c r="B69" s="174" t="s">
        <v>55</v>
      </c>
      <c r="C69" s="174"/>
      <c r="D69" s="25" t="s">
        <v>427</v>
      </c>
      <c r="E69" s="25" t="s">
        <v>427</v>
      </c>
      <c r="F69" s="25" t="s">
        <v>427</v>
      </c>
      <c r="G69" s="25" t="s">
        <v>427</v>
      </c>
      <c r="H69" s="25" t="s">
        <v>427</v>
      </c>
      <c r="I69" s="25" t="s">
        <v>427</v>
      </c>
      <c r="J69" s="25" t="s">
        <v>427</v>
      </c>
      <c r="K69" s="25" t="s">
        <v>427</v>
      </c>
      <c r="L69" s="25" t="s">
        <v>427</v>
      </c>
      <c r="M69" s="25" t="s">
        <v>427</v>
      </c>
      <c r="N69" s="25" t="s">
        <v>427</v>
      </c>
      <c r="O69" s="25" t="s">
        <v>427</v>
      </c>
      <c r="P69" s="25" t="s">
        <v>427</v>
      </c>
      <c r="Q69" s="25" t="s">
        <v>427</v>
      </c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</row>
    <row r="70" spans="1:45" s="2" customFormat="1" ht="40.5" customHeight="1">
      <c r="A70" s="173" t="s">
        <v>44</v>
      </c>
      <c r="B70" s="174"/>
      <c r="C70" s="174"/>
      <c r="D70" s="25" t="s">
        <v>427</v>
      </c>
      <c r="E70" s="25" t="s">
        <v>427</v>
      </c>
      <c r="F70" s="25" t="s">
        <v>427</v>
      </c>
      <c r="G70" s="25" t="s">
        <v>427</v>
      </c>
      <c r="H70" s="25" t="s">
        <v>427</v>
      </c>
      <c r="I70" s="25" t="s">
        <v>427</v>
      </c>
      <c r="J70" s="25" t="s">
        <v>427</v>
      </c>
      <c r="K70" s="25" t="s">
        <v>427</v>
      </c>
      <c r="L70" s="25" t="s">
        <v>427</v>
      </c>
      <c r="M70" s="25" t="s">
        <v>427</v>
      </c>
      <c r="N70" s="25" t="s">
        <v>427</v>
      </c>
      <c r="O70" s="25" t="s">
        <v>427</v>
      </c>
      <c r="P70" s="25" t="s">
        <v>427</v>
      </c>
      <c r="Q70" s="25" t="s">
        <v>427</v>
      </c>
    </row>
    <row r="71" spans="1:45" s="32" customFormat="1" ht="40.5" customHeight="1">
      <c r="A71" s="173" t="s">
        <v>45</v>
      </c>
      <c r="B71" s="174"/>
      <c r="C71" s="174"/>
      <c r="D71" s="25" t="s">
        <v>427</v>
      </c>
      <c r="E71" s="25" t="s">
        <v>427</v>
      </c>
      <c r="F71" s="25" t="s">
        <v>427</v>
      </c>
      <c r="G71" s="25" t="s">
        <v>427</v>
      </c>
      <c r="H71" s="25" t="s">
        <v>427</v>
      </c>
      <c r="I71" s="25" t="s">
        <v>427</v>
      </c>
      <c r="J71" s="25" t="s">
        <v>427</v>
      </c>
      <c r="K71" s="25" t="s">
        <v>427</v>
      </c>
      <c r="L71" s="25" t="s">
        <v>427</v>
      </c>
      <c r="M71" s="25" t="s">
        <v>427</v>
      </c>
      <c r="N71" s="25" t="s">
        <v>427</v>
      </c>
      <c r="O71" s="25" t="s">
        <v>427</v>
      </c>
      <c r="P71" s="25" t="s">
        <v>427</v>
      </c>
      <c r="Q71" s="25" t="s">
        <v>427</v>
      </c>
    </row>
    <row r="72" spans="1:45" s="9" customFormat="1" ht="40.5" customHeight="1">
      <c r="A72" s="173" t="s">
        <v>46</v>
      </c>
      <c r="B72" s="174"/>
      <c r="C72" s="174"/>
      <c r="D72" s="25" t="s">
        <v>427</v>
      </c>
      <c r="E72" s="25" t="s">
        <v>427</v>
      </c>
      <c r="F72" s="25" t="s">
        <v>427</v>
      </c>
      <c r="G72" s="25" t="s">
        <v>427</v>
      </c>
      <c r="H72" s="25" t="s">
        <v>427</v>
      </c>
      <c r="I72" s="25" t="s">
        <v>427</v>
      </c>
      <c r="J72" s="25" t="s">
        <v>427</v>
      </c>
      <c r="K72" s="25" t="s">
        <v>427</v>
      </c>
      <c r="L72" s="25" t="s">
        <v>427</v>
      </c>
      <c r="M72" s="25" t="s">
        <v>427</v>
      </c>
      <c r="N72" s="25" t="s">
        <v>427</v>
      </c>
      <c r="O72" s="25" t="s">
        <v>427</v>
      </c>
      <c r="P72" s="25" t="s">
        <v>427</v>
      </c>
      <c r="Q72" s="25" t="s">
        <v>427</v>
      </c>
    </row>
    <row r="73" spans="1:45" s="9" customFormat="1" ht="40.5" customHeight="1">
      <c r="A73" s="173" t="s">
        <v>43</v>
      </c>
      <c r="B73" s="174"/>
      <c r="C73" s="174"/>
      <c r="D73" s="25" t="s">
        <v>427</v>
      </c>
      <c r="E73" s="25" t="s">
        <v>427</v>
      </c>
      <c r="F73" s="25" t="s">
        <v>427</v>
      </c>
      <c r="G73" s="25" t="s">
        <v>427</v>
      </c>
      <c r="H73" s="25" t="s">
        <v>427</v>
      </c>
      <c r="I73" s="25" t="s">
        <v>427</v>
      </c>
      <c r="J73" s="25" t="s">
        <v>427</v>
      </c>
      <c r="K73" s="25" t="s">
        <v>427</v>
      </c>
      <c r="L73" s="25" t="s">
        <v>427</v>
      </c>
      <c r="M73" s="25" t="s">
        <v>427</v>
      </c>
      <c r="N73" s="25" t="s">
        <v>427</v>
      </c>
      <c r="O73" s="25" t="s">
        <v>427</v>
      </c>
      <c r="P73" s="25" t="s">
        <v>427</v>
      </c>
      <c r="Q73" s="21"/>
    </row>
    <row r="74" spans="1:45" s="9" customFormat="1" ht="40.5" customHeight="1" thickBot="1">
      <c r="A74" s="188" t="s">
        <v>56</v>
      </c>
      <c r="B74" s="189"/>
      <c r="C74" s="189"/>
      <c r="D74" s="25" t="s">
        <v>427</v>
      </c>
      <c r="E74" s="25" t="s">
        <v>427</v>
      </c>
      <c r="F74" s="25" t="s">
        <v>427</v>
      </c>
      <c r="G74" s="25" t="s">
        <v>427</v>
      </c>
      <c r="H74" s="25" t="s">
        <v>427</v>
      </c>
      <c r="I74" s="25" t="s">
        <v>427</v>
      </c>
      <c r="J74" s="25" t="s">
        <v>427</v>
      </c>
      <c r="K74" s="25" t="s">
        <v>427</v>
      </c>
      <c r="L74" s="25" t="s">
        <v>427</v>
      </c>
      <c r="M74" s="25" t="s">
        <v>427</v>
      </c>
      <c r="N74" s="25">
        <v>149725</v>
      </c>
      <c r="O74" s="25">
        <v>571589</v>
      </c>
      <c r="P74" s="25">
        <v>3818</v>
      </c>
      <c r="Q74" s="21"/>
    </row>
    <row r="75" spans="1:45" s="27" customFormat="1" ht="36" customHeight="1">
      <c r="A75" s="20"/>
      <c r="B75" s="20" t="s">
        <v>28</v>
      </c>
      <c r="C75" s="20"/>
      <c r="D75" s="20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1:45" ht="79.5" customHeight="1">
      <c r="A76" s="212" t="s">
        <v>313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1"/>
    </row>
    <row r="77" spans="1:45" s="8" customFormat="1" ht="36" customHeight="1" thickBot="1">
      <c r="A77" s="180" t="s">
        <v>207</v>
      </c>
      <c r="B77" s="180"/>
      <c r="C77" s="3"/>
      <c r="D77" s="3"/>
      <c r="E77" s="3"/>
      <c r="F77" s="3"/>
      <c r="G77" s="3"/>
      <c r="H77" s="52" t="s">
        <v>1</v>
      </c>
      <c r="I77" s="3"/>
      <c r="K77" s="3"/>
      <c r="L77" s="3" t="s">
        <v>2</v>
      </c>
      <c r="M77" s="3"/>
      <c r="N77" s="76"/>
      <c r="O77" s="181" t="s">
        <v>3</v>
      </c>
      <c r="P77" s="181"/>
      <c r="Q77" s="85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</row>
    <row r="78" spans="1:45" ht="36" customHeight="1">
      <c r="A78" s="182" t="s">
        <v>4</v>
      </c>
      <c r="B78" s="184" t="s">
        <v>31</v>
      </c>
      <c r="C78" s="185" t="s">
        <v>32</v>
      </c>
      <c r="D78" s="187" t="s">
        <v>5</v>
      </c>
      <c r="E78" s="187"/>
      <c r="F78" s="187"/>
      <c r="G78" s="187"/>
      <c r="H78" s="187"/>
      <c r="I78" s="187" t="s">
        <v>6</v>
      </c>
      <c r="J78" s="187"/>
      <c r="K78" s="187"/>
      <c r="L78" s="187"/>
      <c r="M78" s="187"/>
      <c r="N78" s="184" t="s">
        <v>7</v>
      </c>
      <c r="O78" s="184" t="s">
        <v>8</v>
      </c>
      <c r="P78" s="184" t="s">
        <v>9</v>
      </c>
      <c r="Q78" s="86"/>
    </row>
    <row r="79" spans="1:45" ht="39.75" customHeight="1">
      <c r="A79" s="183"/>
      <c r="B79" s="179"/>
      <c r="C79" s="186"/>
      <c r="D79" s="178" t="s">
        <v>10</v>
      </c>
      <c r="E79" s="178"/>
      <c r="F79" s="179" t="s">
        <v>11</v>
      </c>
      <c r="G79" s="179"/>
      <c r="H79" s="179" t="s">
        <v>9</v>
      </c>
      <c r="I79" s="178" t="s">
        <v>183</v>
      </c>
      <c r="J79" s="178"/>
      <c r="K79" s="179" t="s">
        <v>11</v>
      </c>
      <c r="L79" s="179"/>
      <c r="M79" s="179" t="s">
        <v>9</v>
      </c>
      <c r="N79" s="179"/>
      <c r="O79" s="179"/>
      <c r="P79" s="179"/>
      <c r="Q79" s="86"/>
    </row>
    <row r="80" spans="1:45" ht="43.5" customHeight="1">
      <c r="A80" s="183"/>
      <c r="B80" s="179"/>
      <c r="C80" s="186"/>
      <c r="D80" s="11" t="s">
        <v>12</v>
      </c>
      <c r="E80" s="11" t="s">
        <v>13</v>
      </c>
      <c r="F80" s="11" t="s">
        <v>12</v>
      </c>
      <c r="G80" s="11" t="s">
        <v>13</v>
      </c>
      <c r="H80" s="179"/>
      <c r="I80" s="11" t="s">
        <v>12</v>
      </c>
      <c r="J80" s="11" t="s">
        <v>13</v>
      </c>
      <c r="K80" s="11" t="s">
        <v>12</v>
      </c>
      <c r="L80" s="11" t="s">
        <v>13</v>
      </c>
      <c r="M80" s="179"/>
      <c r="N80" s="179"/>
      <c r="O80" s="179"/>
      <c r="P80" s="179"/>
      <c r="Q80" s="86"/>
    </row>
    <row r="81" spans="1:45" ht="77.25" customHeight="1">
      <c r="A81" s="210" t="s">
        <v>16</v>
      </c>
      <c r="B81" s="174" t="s">
        <v>16</v>
      </c>
      <c r="C81" s="33">
        <v>4</v>
      </c>
      <c r="D81" s="25" t="s">
        <v>427</v>
      </c>
      <c r="E81" s="25" t="s">
        <v>427</v>
      </c>
      <c r="F81" s="25" t="s">
        <v>427</v>
      </c>
      <c r="G81" s="25" t="s">
        <v>427</v>
      </c>
      <c r="H81" s="25" t="s">
        <v>427</v>
      </c>
      <c r="I81" s="25" t="s">
        <v>427</v>
      </c>
      <c r="J81" s="25" t="s">
        <v>427</v>
      </c>
      <c r="K81" s="25" t="s">
        <v>427</v>
      </c>
      <c r="L81" s="25" t="s">
        <v>427</v>
      </c>
      <c r="M81" s="25" t="s">
        <v>427</v>
      </c>
      <c r="N81" s="25">
        <f>'قمح قاسي'!N81+'قمح طري'!N81</f>
        <v>2640</v>
      </c>
      <c r="O81" s="25" t="e">
        <f>F81+G81+K81+L81</f>
        <v>#VALUE!</v>
      </c>
      <c r="P81" s="25">
        <v>0</v>
      </c>
      <c r="Q81" s="21"/>
    </row>
    <row r="82" spans="1:45" ht="77.25" customHeight="1">
      <c r="A82" s="210"/>
      <c r="B82" s="174"/>
      <c r="C82" s="33">
        <v>5</v>
      </c>
      <c r="D82" s="25" t="s">
        <v>427</v>
      </c>
      <c r="E82" s="25" t="s">
        <v>427</v>
      </c>
      <c r="F82" s="25" t="s">
        <v>427</v>
      </c>
      <c r="G82" s="25" t="s">
        <v>427</v>
      </c>
      <c r="H82" s="25" t="s">
        <v>427</v>
      </c>
      <c r="I82" s="25" t="s">
        <v>427</v>
      </c>
      <c r="J82" s="25" t="s">
        <v>427</v>
      </c>
      <c r="K82" s="25" t="s">
        <v>427</v>
      </c>
      <c r="L82" s="25" t="s">
        <v>427</v>
      </c>
      <c r="M82" s="25" t="s">
        <v>427</v>
      </c>
      <c r="N82" s="25">
        <f>'قمح قاسي'!N82+'قمح طري'!N82</f>
        <v>32216</v>
      </c>
      <c r="O82" s="25" t="e">
        <f t="shared" ref="O82:O87" si="23">F82+G82+K82+L82</f>
        <v>#VALUE!</v>
      </c>
      <c r="P82" s="25">
        <v>0</v>
      </c>
      <c r="Q82" s="21"/>
    </row>
    <row r="83" spans="1:45" ht="77.25" customHeight="1">
      <c r="A83" s="210"/>
      <c r="B83" s="174" t="s">
        <v>59</v>
      </c>
      <c r="C83" s="174"/>
      <c r="D83" s="25" t="s">
        <v>427</v>
      </c>
      <c r="E83" s="25" t="s">
        <v>427</v>
      </c>
      <c r="F83" s="25" t="s">
        <v>427</v>
      </c>
      <c r="G83" s="25" t="s">
        <v>427</v>
      </c>
      <c r="H83" s="25" t="s">
        <v>427</v>
      </c>
      <c r="I83" s="25" t="s">
        <v>427</v>
      </c>
      <c r="J83" s="25" t="s">
        <v>427</v>
      </c>
      <c r="K83" s="25" t="s">
        <v>427</v>
      </c>
      <c r="L83" s="25" t="s">
        <v>427</v>
      </c>
      <c r="M83" s="25" t="s">
        <v>427</v>
      </c>
      <c r="N83" s="25">
        <f>'قمح قاسي'!N83+'قمح طري'!N83</f>
        <v>34856</v>
      </c>
      <c r="O83" s="25" t="e">
        <f t="shared" si="23"/>
        <v>#VALUE!</v>
      </c>
      <c r="P83" s="25">
        <v>0</v>
      </c>
      <c r="Q83" s="21"/>
    </row>
    <row r="84" spans="1:45" ht="77.25" customHeight="1">
      <c r="A84" s="210"/>
      <c r="B84" s="33" t="s">
        <v>61</v>
      </c>
      <c r="C84" s="33">
        <v>5</v>
      </c>
      <c r="D84" s="25" t="s">
        <v>427</v>
      </c>
      <c r="E84" s="25" t="s">
        <v>427</v>
      </c>
      <c r="F84" s="25" t="s">
        <v>427</v>
      </c>
      <c r="G84" s="25" t="s">
        <v>427</v>
      </c>
      <c r="H84" s="25" t="s">
        <v>427</v>
      </c>
      <c r="I84" s="25" t="s">
        <v>427</v>
      </c>
      <c r="J84" s="25" t="s">
        <v>427</v>
      </c>
      <c r="K84" s="25" t="s">
        <v>427</v>
      </c>
      <c r="L84" s="25" t="s">
        <v>427</v>
      </c>
      <c r="M84" s="25" t="s">
        <v>427</v>
      </c>
      <c r="N84" s="25">
        <f>'قمح قاسي'!N84+'قمح طري'!N84</f>
        <v>19756</v>
      </c>
      <c r="O84" s="25" t="e">
        <f t="shared" si="23"/>
        <v>#VALUE!</v>
      </c>
      <c r="P84" s="25">
        <v>0</v>
      </c>
      <c r="Q84" s="21"/>
    </row>
    <row r="85" spans="1:45" ht="77.25" customHeight="1">
      <c r="A85" s="210"/>
      <c r="B85" s="33" t="s">
        <v>60</v>
      </c>
      <c r="C85" s="33">
        <v>5</v>
      </c>
      <c r="D85" s="25" t="s">
        <v>427</v>
      </c>
      <c r="E85" s="25" t="s">
        <v>427</v>
      </c>
      <c r="F85" s="25" t="s">
        <v>427</v>
      </c>
      <c r="G85" s="25" t="s">
        <v>427</v>
      </c>
      <c r="H85" s="25" t="s">
        <v>427</v>
      </c>
      <c r="I85" s="25" t="s">
        <v>427</v>
      </c>
      <c r="J85" s="25" t="s">
        <v>427</v>
      </c>
      <c r="K85" s="25" t="s">
        <v>427</v>
      </c>
      <c r="L85" s="25" t="s">
        <v>427</v>
      </c>
      <c r="M85" s="25" t="s">
        <v>427</v>
      </c>
      <c r="N85" s="25">
        <f>'قمح قاسي'!N85+'قمح طري'!N85</f>
        <v>15388</v>
      </c>
      <c r="O85" s="25" t="e">
        <f t="shared" si="23"/>
        <v>#VALUE!</v>
      </c>
      <c r="P85" s="25">
        <v>0</v>
      </c>
      <c r="Q85" s="21"/>
    </row>
    <row r="86" spans="1:45" ht="77.25" customHeight="1">
      <c r="A86" s="173" t="s">
        <v>46</v>
      </c>
      <c r="B86" s="174"/>
      <c r="C86" s="174"/>
      <c r="D86" s="25" t="s">
        <v>427</v>
      </c>
      <c r="E86" s="25" t="s">
        <v>427</v>
      </c>
      <c r="F86" s="25" t="s">
        <v>427</v>
      </c>
      <c r="G86" s="25" t="s">
        <v>427</v>
      </c>
      <c r="H86" s="25" t="s">
        <v>427</v>
      </c>
      <c r="I86" s="25" t="s">
        <v>427</v>
      </c>
      <c r="J86" s="25" t="s">
        <v>427</v>
      </c>
      <c r="K86" s="25" t="s">
        <v>427</v>
      </c>
      <c r="L86" s="25" t="s">
        <v>427</v>
      </c>
      <c r="M86" s="25" t="s">
        <v>427</v>
      </c>
      <c r="N86" s="25">
        <f>'قمح قاسي'!N86+'قمح طري'!N86</f>
        <v>2640</v>
      </c>
      <c r="O86" s="25" t="e">
        <f t="shared" si="23"/>
        <v>#VALUE!</v>
      </c>
      <c r="P86" s="25">
        <v>0</v>
      </c>
      <c r="Q86" s="21"/>
    </row>
    <row r="87" spans="1:45" ht="77.25" customHeight="1">
      <c r="A87" s="173" t="s">
        <v>43</v>
      </c>
      <c r="B87" s="174"/>
      <c r="C87" s="174"/>
      <c r="D87" s="25" t="s">
        <v>427</v>
      </c>
      <c r="E87" s="25" t="s">
        <v>427</v>
      </c>
      <c r="F87" s="25" t="s">
        <v>427</v>
      </c>
      <c r="G87" s="25" t="s">
        <v>427</v>
      </c>
      <c r="H87" s="25" t="s">
        <v>427</v>
      </c>
      <c r="I87" s="25" t="s">
        <v>427</v>
      </c>
      <c r="J87" s="25" t="s">
        <v>427</v>
      </c>
      <c r="K87" s="25" t="s">
        <v>427</v>
      </c>
      <c r="L87" s="25" t="s">
        <v>427</v>
      </c>
      <c r="M87" s="25" t="s">
        <v>427</v>
      </c>
      <c r="N87" s="25">
        <f>'قمح قاسي'!N87+'قمح طري'!N87</f>
        <v>67360</v>
      </c>
      <c r="O87" s="25" t="e">
        <f t="shared" si="23"/>
        <v>#VALUE!</v>
      </c>
      <c r="P87" s="25">
        <v>0</v>
      </c>
      <c r="Q87" s="21"/>
    </row>
    <row r="88" spans="1:45" ht="77.25" customHeight="1" thickBot="1">
      <c r="A88" s="188" t="s">
        <v>62</v>
      </c>
      <c r="B88" s="189"/>
      <c r="C88" s="189"/>
      <c r="D88" s="25" t="s">
        <v>427</v>
      </c>
      <c r="E88" s="25" t="s">
        <v>427</v>
      </c>
      <c r="F88" s="25" t="s">
        <v>427</v>
      </c>
      <c r="G88" s="25" t="s">
        <v>427</v>
      </c>
      <c r="H88" s="25" t="s">
        <v>427</v>
      </c>
      <c r="I88" s="25" t="s">
        <v>427</v>
      </c>
      <c r="J88" s="25" t="s">
        <v>427</v>
      </c>
      <c r="K88" s="25" t="s">
        <v>427</v>
      </c>
      <c r="L88" s="25" t="s">
        <v>427</v>
      </c>
      <c r="M88" s="25" t="s">
        <v>427</v>
      </c>
      <c r="N88" s="25">
        <f>'قمح قاسي'!N88+'قمح طري'!N88</f>
        <v>70000</v>
      </c>
      <c r="O88" s="25">
        <v>175000</v>
      </c>
      <c r="P88" s="25">
        <f t="shared" ref="P88" si="24">O88/N88*1000</f>
        <v>2500</v>
      </c>
      <c r="Q88" s="21"/>
    </row>
    <row r="89" spans="1:45" ht="36" customHeight="1">
      <c r="A89" s="20"/>
      <c r="B89" s="20" t="s">
        <v>28</v>
      </c>
      <c r="C89" s="20"/>
      <c r="D89" s="25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45" ht="73.5" customHeight="1">
      <c r="A90" s="212" t="s">
        <v>314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1"/>
    </row>
    <row r="91" spans="1:45" s="8" customFormat="1" ht="36" customHeight="1" thickBot="1">
      <c r="A91" s="180" t="s">
        <v>208</v>
      </c>
      <c r="B91" s="180"/>
      <c r="C91" s="3"/>
      <c r="D91" s="3"/>
      <c r="E91" s="3"/>
      <c r="F91" s="3"/>
      <c r="G91" s="3"/>
      <c r="H91" s="52" t="s">
        <v>1</v>
      </c>
      <c r="I91" s="3"/>
      <c r="K91" s="3"/>
      <c r="L91" s="3" t="s">
        <v>2</v>
      </c>
      <c r="M91" s="3"/>
      <c r="N91" s="76"/>
      <c r="O91" s="181" t="s">
        <v>3</v>
      </c>
      <c r="P91" s="181"/>
      <c r="Q91" s="85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</row>
    <row r="92" spans="1:45" ht="36" customHeight="1">
      <c r="A92" s="182" t="s">
        <v>4</v>
      </c>
      <c r="B92" s="184" t="s">
        <v>31</v>
      </c>
      <c r="C92" s="185" t="s">
        <v>32</v>
      </c>
      <c r="D92" s="187" t="s">
        <v>5</v>
      </c>
      <c r="E92" s="187"/>
      <c r="F92" s="187"/>
      <c r="G92" s="187"/>
      <c r="H92" s="187"/>
      <c r="I92" s="187" t="s">
        <v>6</v>
      </c>
      <c r="J92" s="187"/>
      <c r="K92" s="187"/>
      <c r="L92" s="187"/>
      <c r="M92" s="187"/>
      <c r="N92" s="184" t="s">
        <v>7</v>
      </c>
      <c r="O92" s="184" t="s">
        <v>8</v>
      </c>
      <c r="P92" s="184" t="s">
        <v>9</v>
      </c>
      <c r="Q92" s="86"/>
    </row>
    <row r="93" spans="1:45" s="2" customFormat="1" ht="36" customHeight="1">
      <c r="A93" s="183"/>
      <c r="B93" s="179"/>
      <c r="C93" s="186"/>
      <c r="D93" s="178" t="s">
        <v>10</v>
      </c>
      <c r="E93" s="178"/>
      <c r="F93" s="179" t="s">
        <v>11</v>
      </c>
      <c r="G93" s="179"/>
      <c r="H93" s="179" t="s">
        <v>9</v>
      </c>
      <c r="I93" s="178" t="s">
        <v>183</v>
      </c>
      <c r="J93" s="178"/>
      <c r="K93" s="179" t="s">
        <v>11</v>
      </c>
      <c r="L93" s="179"/>
      <c r="M93" s="179" t="s">
        <v>9</v>
      </c>
      <c r="N93" s="179"/>
      <c r="O93" s="179"/>
      <c r="P93" s="179"/>
      <c r="Q93" s="86"/>
    </row>
    <row r="94" spans="1:45" s="32" customFormat="1" ht="36" customHeight="1">
      <c r="A94" s="183"/>
      <c r="B94" s="179"/>
      <c r="C94" s="186"/>
      <c r="D94" s="11" t="s">
        <v>12</v>
      </c>
      <c r="E94" s="11" t="s">
        <v>13</v>
      </c>
      <c r="F94" s="11" t="s">
        <v>12</v>
      </c>
      <c r="G94" s="11" t="s">
        <v>13</v>
      </c>
      <c r="H94" s="179"/>
      <c r="I94" s="11" t="s">
        <v>12</v>
      </c>
      <c r="J94" s="11" t="s">
        <v>13</v>
      </c>
      <c r="K94" s="11" t="s">
        <v>12</v>
      </c>
      <c r="L94" s="11" t="s">
        <v>13</v>
      </c>
      <c r="M94" s="179"/>
      <c r="N94" s="179"/>
      <c r="O94" s="179"/>
      <c r="P94" s="179"/>
      <c r="Q94" s="86"/>
    </row>
    <row r="95" spans="1:45" ht="35.25" customHeight="1">
      <c r="A95" s="201" t="s">
        <v>64</v>
      </c>
      <c r="B95" s="217" t="s">
        <v>65</v>
      </c>
      <c r="C95" s="34">
        <v>1</v>
      </c>
      <c r="D95" s="35">
        <f>'قمح قاسي'!D95+'قمح طري'!D95</f>
        <v>1453</v>
      </c>
      <c r="E95" s="35">
        <f>'قمح قاسي'!E95+'قمح طري'!E95</f>
        <v>3158</v>
      </c>
      <c r="F95" s="35">
        <f>'قمح قاسي'!F95+'قمح طري'!F95</f>
        <v>6887</v>
      </c>
      <c r="G95" s="35">
        <f>'قمح قاسي'!G95+'قمح طري'!G95</f>
        <v>14781</v>
      </c>
      <c r="H95" s="35">
        <f t="shared" ref="H95:H114" si="25">(G95+F95)/(E95+D95)*1000</f>
        <v>4699.1975710258075</v>
      </c>
      <c r="I95" s="35">
        <f>'قمح قاسي'!I95+'قمح طري'!I95</f>
        <v>14667</v>
      </c>
      <c r="J95" s="35">
        <f>'قمح قاسي'!J95+'قمح طري'!J95</f>
        <v>20991</v>
      </c>
      <c r="K95" s="35">
        <f>'قمح قاسي'!K95+'قمح طري'!K95</f>
        <v>52554</v>
      </c>
      <c r="L95" s="35">
        <f>'قمح قاسي'!L95+'قمح طري'!L95</f>
        <v>74445</v>
      </c>
      <c r="M95" s="35">
        <f t="shared" ref="M95:M102" si="26">(L95+K95)/(J95+I95)*1000</f>
        <v>3561.5850580514889</v>
      </c>
      <c r="N95" s="35">
        <f>D95+E95+I95+J95</f>
        <v>40269</v>
      </c>
      <c r="O95" s="35">
        <f>L95+K95+G95+F95</f>
        <v>148667</v>
      </c>
      <c r="P95" s="35">
        <f>O95/N95*1000</f>
        <v>3691.8473267277559</v>
      </c>
      <c r="Q95" s="88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</row>
    <row r="96" spans="1:45" s="2" customFormat="1" ht="35.25" customHeight="1">
      <c r="A96" s="201"/>
      <c r="B96" s="174"/>
      <c r="C96" s="33">
        <v>2</v>
      </c>
      <c r="D96" s="35">
        <f>'قمح قاسي'!D96+'قمح طري'!D96</f>
        <v>138</v>
      </c>
      <c r="E96" s="35">
        <f>'قمح قاسي'!E96+'قمح طري'!E96</f>
        <v>632</v>
      </c>
      <c r="F96" s="35">
        <f>'قمح قاسي'!F96+'قمح طري'!F96</f>
        <v>690</v>
      </c>
      <c r="G96" s="35">
        <f>'قمح قاسي'!G96+'قمح طري'!G96</f>
        <v>3160</v>
      </c>
      <c r="H96" s="35">
        <f t="shared" si="25"/>
        <v>5000</v>
      </c>
      <c r="I96" s="35">
        <f>'قمح قاسي'!I96+'قمح طري'!I96</f>
        <v>2586</v>
      </c>
      <c r="J96" s="35">
        <f>'قمح قاسي'!J96+'قمح طري'!J96</f>
        <v>2903</v>
      </c>
      <c r="K96" s="35">
        <f>'قمح قاسي'!K96+'قمح طري'!K96</f>
        <v>8833</v>
      </c>
      <c r="L96" s="35">
        <f>'قمح قاسي'!L96+'قمح طري'!L96</f>
        <v>9880</v>
      </c>
      <c r="M96" s="35">
        <f t="shared" si="26"/>
        <v>3409.1820003643647</v>
      </c>
      <c r="N96" s="35">
        <f t="shared" ref="N96:N114" si="27">D96+E96+I96+J96</f>
        <v>6259</v>
      </c>
      <c r="O96" s="35">
        <f t="shared" ref="O96:O114" si="28">L96+K96+G96+F96</f>
        <v>22563</v>
      </c>
      <c r="P96" s="35">
        <f t="shared" ref="P96:P114" si="29">O96/N96*1000</f>
        <v>3604.8889598977476</v>
      </c>
      <c r="Q96" s="88"/>
    </row>
    <row r="97" spans="1:45" s="32" customFormat="1" ht="35.25" customHeight="1">
      <c r="A97" s="201"/>
      <c r="B97" s="174" t="s">
        <v>66</v>
      </c>
      <c r="C97" s="174"/>
      <c r="D97" s="35">
        <f>'قمح قاسي'!D97+'قمح طري'!D97</f>
        <v>1591</v>
      </c>
      <c r="E97" s="35">
        <f>'قمح قاسي'!E97+'قمح طري'!E97</f>
        <v>3790</v>
      </c>
      <c r="F97" s="35">
        <f>'قمح قاسي'!F97+'قمح طري'!F97</f>
        <v>7577</v>
      </c>
      <c r="G97" s="35">
        <f>'قمح قاسي'!G97+'قمح طري'!G97</f>
        <v>17941</v>
      </c>
      <c r="H97" s="35">
        <f t="shared" si="25"/>
        <v>4742.2412191042558</v>
      </c>
      <c r="I97" s="35">
        <f>'قمح قاسي'!I97+'قمح طري'!I97</f>
        <v>17253</v>
      </c>
      <c r="J97" s="35">
        <f>'قمح قاسي'!J97+'قمح طري'!J97</f>
        <v>23894</v>
      </c>
      <c r="K97" s="35">
        <f>'قمح قاسي'!K97+'قمح طري'!K97</f>
        <v>61387</v>
      </c>
      <c r="L97" s="35">
        <f>'قمح قاسي'!L97+'قمح طري'!L97</f>
        <v>84325</v>
      </c>
      <c r="M97" s="35">
        <f t="shared" si="26"/>
        <v>3541.2545264539331</v>
      </c>
      <c r="N97" s="35">
        <f t="shared" si="27"/>
        <v>46528</v>
      </c>
      <c r="O97" s="35">
        <f t="shared" si="28"/>
        <v>171230</v>
      </c>
      <c r="P97" s="35">
        <f t="shared" si="29"/>
        <v>3680.1495873452545</v>
      </c>
      <c r="Q97" s="88"/>
    </row>
    <row r="98" spans="1:45" s="9" customFormat="1" ht="35.25" customHeight="1">
      <c r="A98" s="201"/>
      <c r="B98" s="33" t="s">
        <v>67</v>
      </c>
      <c r="C98" s="33">
        <v>1</v>
      </c>
      <c r="D98" s="35">
        <f>'قمح قاسي'!D98+'قمح طري'!D98</f>
        <v>1000</v>
      </c>
      <c r="E98" s="35">
        <f>'قمح قاسي'!E98+'قمح طري'!E98</f>
        <v>3500</v>
      </c>
      <c r="F98" s="35">
        <f>'قمح قاسي'!F98+'قمح طري'!F98</f>
        <v>4740</v>
      </c>
      <c r="G98" s="35">
        <f>'قمح قاسي'!G98+'قمح طري'!G98</f>
        <v>16350</v>
      </c>
      <c r="H98" s="35">
        <f t="shared" si="25"/>
        <v>4686.666666666667</v>
      </c>
      <c r="I98" s="35">
        <f>'قمح قاسي'!I98+'قمح طري'!I98</f>
        <v>2500</v>
      </c>
      <c r="J98" s="35">
        <f>'قمح قاسي'!J98+'قمح طري'!J98</f>
        <v>6500</v>
      </c>
      <c r="K98" s="35">
        <f>'قمح قاسي'!K98+'قمح طري'!K98</f>
        <v>5000</v>
      </c>
      <c r="L98" s="35">
        <f>'قمح قاسي'!L98+'قمح طري'!L98</f>
        <v>13000</v>
      </c>
      <c r="M98" s="35">
        <f t="shared" si="26"/>
        <v>2000</v>
      </c>
      <c r="N98" s="35">
        <f t="shared" si="27"/>
        <v>13500</v>
      </c>
      <c r="O98" s="35">
        <f t="shared" si="28"/>
        <v>39090</v>
      </c>
      <c r="P98" s="35">
        <f t="shared" si="29"/>
        <v>2895.5555555555557</v>
      </c>
      <c r="Q98" s="88"/>
    </row>
    <row r="99" spans="1:45" s="9" customFormat="1" ht="35.25" customHeight="1">
      <c r="A99" s="201"/>
      <c r="B99" s="174" t="s">
        <v>68</v>
      </c>
      <c r="C99" s="174"/>
      <c r="D99" s="35">
        <f>'قمح قاسي'!D99+'قمح طري'!D99</f>
        <v>1000</v>
      </c>
      <c r="E99" s="35">
        <f>'قمح قاسي'!E99+'قمح طري'!E99</f>
        <v>3500</v>
      </c>
      <c r="F99" s="35">
        <f>'قمح قاسي'!F99+'قمح طري'!F99</f>
        <v>4740</v>
      </c>
      <c r="G99" s="35">
        <f>'قمح قاسي'!G99+'قمح طري'!G99</f>
        <v>16350</v>
      </c>
      <c r="H99" s="35">
        <f t="shared" si="25"/>
        <v>4686.666666666667</v>
      </c>
      <c r="I99" s="35">
        <f>'قمح قاسي'!I99+'قمح طري'!I99</f>
        <v>2500</v>
      </c>
      <c r="J99" s="35">
        <f>'قمح قاسي'!J99+'قمح طري'!J99</f>
        <v>6500</v>
      </c>
      <c r="K99" s="35">
        <f>'قمح قاسي'!K99+'قمح طري'!K99</f>
        <v>5000</v>
      </c>
      <c r="L99" s="35">
        <f>'قمح قاسي'!L99+'قمح طري'!L99</f>
        <v>13000</v>
      </c>
      <c r="M99" s="35">
        <f t="shared" si="26"/>
        <v>2000</v>
      </c>
      <c r="N99" s="35">
        <f t="shared" si="27"/>
        <v>13500</v>
      </c>
      <c r="O99" s="35">
        <f t="shared" si="28"/>
        <v>39090</v>
      </c>
      <c r="P99" s="35">
        <f t="shared" si="29"/>
        <v>2895.5555555555557</v>
      </c>
      <c r="Q99" s="88"/>
    </row>
    <row r="100" spans="1:45" s="9" customFormat="1" ht="35.25" customHeight="1">
      <c r="A100" s="201"/>
      <c r="B100" s="33" t="s">
        <v>69</v>
      </c>
      <c r="C100" s="33">
        <v>2</v>
      </c>
      <c r="D100" s="35">
        <f>'قمح قاسي'!D100+'قمح طري'!D100</f>
        <v>410</v>
      </c>
      <c r="E100" s="35">
        <f>'قمح قاسي'!E100+'قمح طري'!E100</f>
        <v>590</v>
      </c>
      <c r="F100" s="35">
        <f>'قمح قاسي'!F100+'قمح طري'!F100</f>
        <v>1230</v>
      </c>
      <c r="G100" s="35">
        <f>'قمح قاسي'!G100+'قمح طري'!G100</f>
        <v>1770</v>
      </c>
      <c r="H100" s="35">
        <f t="shared" si="25"/>
        <v>3000</v>
      </c>
      <c r="I100" s="35">
        <f>'قمح قاسي'!I100+'قمح طري'!I100</f>
        <v>2700</v>
      </c>
      <c r="J100" s="35">
        <f>'قمح قاسي'!J100+'قمح طري'!J100</f>
        <v>300</v>
      </c>
      <c r="K100" s="35">
        <f>'قمح قاسي'!K100+'قمح طري'!K100</f>
        <v>4050</v>
      </c>
      <c r="L100" s="35">
        <f>'قمح قاسي'!L100+'قمح طري'!L100</f>
        <v>450</v>
      </c>
      <c r="M100" s="35">
        <f t="shared" si="26"/>
        <v>1500</v>
      </c>
      <c r="N100" s="35">
        <f t="shared" si="27"/>
        <v>4000</v>
      </c>
      <c r="O100" s="35">
        <f t="shared" si="28"/>
        <v>7500</v>
      </c>
      <c r="P100" s="35">
        <f t="shared" si="29"/>
        <v>1875</v>
      </c>
      <c r="Q100" s="88"/>
    </row>
    <row r="101" spans="1:45" s="27" customFormat="1" ht="35.25" customHeight="1">
      <c r="A101" s="201"/>
      <c r="B101" s="174" t="s">
        <v>188</v>
      </c>
      <c r="C101" s="174"/>
      <c r="D101" s="35">
        <f>'قمح قاسي'!D101+'قمح طري'!D101</f>
        <v>410</v>
      </c>
      <c r="E101" s="35">
        <f>'قمح قاسي'!E101+'قمح طري'!E101</f>
        <v>590</v>
      </c>
      <c r="F101" s="35">
        <f>'قمح قاسي'!F101+'قمح طري'!F101</f>
        <v>1230</v>
      </c>
      <c r="G101" s="35">
        <f>'قمح قاسي'!G101+'قمح طري'!G101</f>
        <v>1770</v>
      </c>
      <c r="H101" s="35">
        <f t="shared" si="25"/>
        <v>3000</v>
      </c>
      <c r="I101" s="35">
        <f>'قمح قاسي'!I101+'قمح طري'!I101</f>
        <v>2700</v>
      </c>
      <c r="J101" s="35">
        <f>'قمح قاسي'!J101+'قمح طري'!J101</f>
        <v>300</v>
      </c>
      <c r="K101" s="35">
        <f>'قمح قاسي'!K101+'قمح طري'!K101</f>
        <v>4050</v>
      </c>
      <c r="L101" s="35">
        <f>'قمح قاسي'!L101+'قمح طري'!L101</f>
        <v>450</v>
      </c>
      <c r="M101" s="35">
        <f t="shared" si="26"/>
        <v>1500</v>
      </c>
      <c r="N101" s="35">
        <f t="shared" si="27"/>
        <v>4000</v>
      </c>
      <c r="O101" s="35">
        <f t="shared" si="28"/>
        <v>7500</v>
      </c>
      <c r="P101" s="35">
        <f t="shared" si="29"/>
        <v>1875</v>
      </c>
      <c r="Q101" s="88"/>
    </row>
    <row r="102" spans="1:45" s="27" customFormat="1" ht="35.25" customHeight="1">
      <c r="A102" s="201"/>
      <c r="B102" s="174" t="s">
        <v>71</v>
      </c>
      <c r="C102" s="33">
        <v>2</v>
      </c>
      <c r="D102" s="35">
        <f>'قمح قاسي'!D102+'قمح طري'!D102</f>
        <v>951</v>
      </c>
      <c r="E102" s="35">
        <f>'قمح قاسي'!E102+'قمح طري'!E102</f>
        <v>1624</v>
      </c>
      <c r="F102" s="35">
        <f>'قمح قاسي'!F102+'قمح طري'!F102</f>
        <v>2853</v>
      </c>
      <c r="G102" s="35">
        <f>'قمح قاسي'!G102+'قمح طري'!G102</f>
        <v>4872</v>
      </c>
      <c r="H102" s="35">
        <f t="shared" si="25"/>
        <v>3000</v>
      </c>
      <c r="I102" s="35">
        <f>'قمح قاسي'!I102+'قمح طري'!I102</f>
        <v>2976</v>
      </c>
      <c r="J102" s="35">
        <f>'قمح قاسي'!J102+'قمح طري'!J102</f>
        <v>2174</v>
      </c>
      <c r="K102" s="35">
        <f>'قمح قاسي'!K102+'قمح طري'!K102</f>
        <v>2976</v>
      </c>
      <c r="L102" s="35">
        <f>'قمح قاسي'!L102+'قمح طري'!L102</f>
        <v>2174</v>
      </c>
      <c r="M102" s="35">
        <f t="shared" si="26"/>
        <v>1000</v>
      </c>
      <c r="N102" s="35">
        <f t="shared" si="27"/>
        <v>7725</v>
      </c>
      <c r="O102" s="35">
        <f t="shared" si="28"/>
        <v>12875</v>
      </c>
      <c r="P102" s="35">
        <f t="shared" si="29"/>
        <v>1666.6666666666667</v>
      </c>
      <c r="Q102" s="88"/>
    </row>
    <row r="103" spans="1:45" s="27" customFormat="1" ht="35.25" customHeight="1">
      <c r="A103" s="201"/>
      <c r="B103" s="174"/>
      <c r="C103" s="33">
        <v>3</v>
      </c>
      <c r="D103" s="35">
        <f>'قمح قاسي'!D103+'قمح طري'!D103</f>
        <v>897</v>
      </c>
      <c r="E103" s="35">
        <f>'قمح قاسي'!E103+'قمح طري'!E103</f>
        <v>1559</v>
      </c>
      <c r="F103" s="35">
        <f>'قمح قاسي'!F103+'قمح طري'!F103</f>
        <v>2691</v>
      </c>
      <c r="G103" s="35">
        <f>'قمح قاسي'!G103+'قمح طري'!G103</f>
        <v>4677</v>
      </c>
      <c r="H103" s="35">
        <f t="shared" si="25"/>
        <v>3000</v>
      </c>
      <c r="I103" s="35">
        <f>'قمح قاسي'!I103+'قمح طري'!I103</f>
        <v>0</v>
      </c>
      <c r="J103" s="35">
        <f>'قمح قاسي'!J103+'قمح طري'!J103</f>
        <v>0</v>
      </c>
      <c r="K103" s="35">
        <f>'قمح قاسي'!K103+'قمح طري'!K103</f>
        <v>0</v>
      </c>
      <c r="L103" s="35">
        <f>'قمح قاسي'!L103+'قمح طري'!L103</f>
        <v>0</v>
      </c>
      <c r="M103" s="35">
        <v>0</v>
      </c>
      <c r="N103" s="35">
        <f t="shared" si="27"/>
        <v>2456</v>
      </c>
      <c r="O103" s="35">
        <f t="shared" si="28"/>
        <v>7368</v>
      </c>
      <c r="P103" s="35">
        <f t="shared" si="29"/>
        <v>3000</v>
      </c>
      <c r="Q103" s="88"/>
    </row>
    <row r="104" spans="1:45" ht="35.25" customHeight="1">
      <c r="A104" s="201"/>
      <c r="B104" s="174"/>
      <c r="C104" s="33">
        <v>4</v>
      </c>
      <c r="D104" s="35">
        <f>'قمح قاسي'!D104+'قمح طري'!D104</f>
        <v>7633</v>
      </c>
      <c r="E104" s="35">
        <f>'قمح قاسي'!E104+'قمح طري'!E104</f>
        <v>12648</v>
      </c>
      <c r="F104" s="35">
        <f>'قمح قاسي'!F104+'قمح طري'!F104</f>
        <v>22899</v>
      </c>
      <c r="G104" s="35">
        <f>'قمح قاسي'!G104+'قمح طري'!G104</f>
        <v>37944</v>
      </c>
      <c r="H104" s="35">
        <f t="shared" si="25"/>
        <v>3000</v>
      </c>
      <c r="I104" s="35">
        <f>'قمح قاسي'!I104+'قمح طري'!I104</f>
        <v>0</v>
      </c>
      <c r="J104" s="35">
        <f>'قمح قاسي'!J104+'قمح طري'!J104</f>
        <v>0</v>
      </c>
      <c r="K104" s="35">
        <f>'قمح قاسي'!K104+'قمح طري'!K104</f>
        <v>0</v>
      </c>
      <c r="L104" s="35">
        <f>'قمح قاسي'!L104+'قمح طري'!L104</f>
        <v>0</v>
      </c>
      <c r="M104" s="35">
        <v>0</v>
      </c>
      <c r="N104" s="35">
        <f t="shared" si="27"/>
        <v>20281</v>
      </c>
      <c r="O104" s="35">
        <f t="shared" si="28"/>
        <v>60843</v>
      </c>
      <c r="P104" s="35">
        <f t="shared" si="29"/>
        <v>3000</v>
      </c>
      <c r="Q104" s="88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</row>
    <row r="105" spans="1:45" ht="35.25" customHeight="1">
      <c r="A105" s="201"/>
      <c r="B105" s="174"/>
      <c r="C105" s="33">
        <v>5</v>
      </c>
      <c r="D105" s="35">
        <f>'قمح قاسي'!D105+'قمح طري'!D105</f>
        <v>326</v>
      </c>
      <c r="E105" s="35">
        <f>'قمح قاسي'!E105+'قمح طري'!E105</f>
        <v>4897</v>
      </c>
      <c r="F105" s="35">
        <f>'قمح قاسي'!F105+'قمح طري'!F105</f>
        <v>978</v>
      </c>
      <c r="G105" s="35">
        <f>'قمح قاسي'!G105+'قمح طري'!G105</f>
        <v>14691</v>
      </c>
      <c r="H105" s="35">
        <f t="shared" si="25"/>
        <v>3000</v>
      </c>
      <c r="I105" s="35">
        <f>'قمح قاسي'!I105+'قمح طري'!I105</f>
        <v>0</v>
      </c>
      <c r="J105" s="35">
        <f>'قمح قاسي'!J105+'قمح طري'!J105</f>
        <v>0</v>
      </c>
      <c r="K105" s="35">
        <f>'قمح قاسي'!K105+'قمح طري'!K105</f>
        <v>0</v>
      </c>
      <c r="L105" s="35">
        <f>'قمح قاسي'!L105+'قمح طري'!L105</f>
        <v>0</v>
      </c>
      <c r="M105" s="35">
        <v>0</v>
      </c>
      <c r="N105" s="35">
        <f t="shared" si="27"/>
        <v>5223</v>
      </c>
      <c r="O105" s="35">
        <f t="shared" si="28"/>
        <v>15669</v>
      </c>
      <c r="P105" s="35">
        <f t="shared" si="29"/>
        <v>3000</v>
      </c>
      <c r="Q105" s="88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</row>
    <row r="106" spans="1:45" ht="35.25" customHeight="1">
      <c r="A106" s="201"/>
      <c r="B106" s="174" t="s">
        <v>72</v>
      </c>
      <c r="C106" s="174"/>
      <c r="D106" s="35">
        <f>'قمح قاسي'!D106+'قمح طري'!D106</f>
        <v>9807</v>
      </c>
      <c r="E106" s="35">
        <f>'قمح قاسي'!E106+'قمح طري'!E106</f>
        <v>20728</v>
      </c>
      <c r="F106" s="35">
        <f>'قمح قاسي'!F106+'قمح طري'!F106</f>
        <v>29421</v>
      </c>
      <c r="G106" s="35">
        <f>'قمح قاسي'!G106+'قمح طري'!G106</f>
        <v>62184</v>
      </c>
      <c r="H106" s="35">
        <f t="shared" si="25"/>
        <v>3000</v>
      </c>
      <c r="I106" s="35">
        <f>'قمح قاسي'!I106+'قمح طري'!I106</f>
        <v>2976</v>
      </c>
      <c r="J106" s="35">
        <f>'قمح قاسي'!J106+'قمح طري'!J106</f>
        <v>2174</v>
      </c>
      <c r="K106" s="35">
        <f>'قمح قاسي'!K106+'قمح طري'!K106</f>
        <v>2976</v>
      </c>
      <c r="L106" s="35">
        <f>'قمح قاسي'!L106+'قمح طري'!L106</f>
        <v>2174</v>
      </c>
      <c r="M106" s="35">
        <f t="shared" ref="M106:M112" si="30">(L106+K106)/(J106+I106)*1000</f>
        <v>1000</v>
      </c>
      <c r="N106" s="35">
        <f t="shared" si="27"/>
        <v>35685</v>
      </c>
      <c r="O106" s="35">
        <f t="shared" si="28"/>
        <v>96755</v>
      </c>
      <c r="P106" s="35">
        <f t="shared" si="29"/>
        <v>2711.363317920695</v>
      </c>
      <c r="Q106" s="88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</row>
    <row r="107" spans="1:45" ht="35.25" customHeight="1">
      <c r="A107" s="201"/>
      <c r="B107" s="174" t="s">
        <v>73</v>
      </c>
      <c r="C107" s="33">
        <v>2</v>
      </c>
      <c r="D107" s="35">
        <f>'قمح قاسي'!D107+'قمح طري'!D107</f>
        <v>2262</v>
      </c>
      <c r="E107" s="35">
        <f>'قمح قاسي'!E107+'قمح طري'!E107</f>
        <v>4746</v>
      </c>
      <c r="F107" s="35">
        <f>'قمح قاسي'!F107+'قمح طري'!F107</f>
        <v>10179</v>
      </c>
      <c r="G107" s="35">
        <f>'قمح قاسي'!G107+'قمح طري'!G107</f>
        <v>21357</v>
      </c>
      <c r="H107" s="35">
        <f t="shared" si="25"/>
        <v>4500</v>
      </c>
      <c r="I107" s="35">
        <f>'قمح قاسي'!I107+'قمح طري'!I107</f>
        <v>9531</v>
      </c>
      <c r="J107" s="35">
        <f>'قمح قاسي'!J107+'قمح طري'!J107</f>
        <v>12109</v>
      </c>
      <c r="K107" s="35">
        <f>'قمح قاسي'!K107+'قمح طري'!K107</f>
        <v>19062</v>
      </c>
      <c r="L107" s="35">
        <f>'قمح قاسي'!L107+'قمح طري'!L107</f>
        <v>24218</v>
      </c>
      <c r="M107" s="35">
        <f t="shared" si="30"/>
        <v>2000</v>
      </c>
      <c r="N107" s="35">
        <f t="shared" si="27"/>
        <v>28648</v>
      </c>
      <c r="O107" s="35">
        <f t="shared" si="28"/>
        <v>74816</v>
      </c>
      <c r="P107" s="35">
        <f t="shared" si="29"/>
        <v>2611.5610164758446</v>
      </c>
      <c r="Q107" s="88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</row>
    <row r="108" spans="1:45" ht="35.25" customHeight="1">
      <c r="A108" s="201"/>
      <c r="B108" s="174"/>
      <c r="C108" s="33">
        <v>3</v>
      </c>
      <c r="D108" s="35">
        <f>'قمح قاسي'!D108+'قمح طري'!D108</f>
        <v>63</v>
      </c>
      <c r="E108" s="35">
        <f>'قمح قاسي'!E108+'قمح طري'!E108</f>
        <v>537</v>
      </c>
      <c r="F108" s="35">
        <f>'قمح قاسي'!F108+'قمح طري'!F108</f>
        <v>284</v>
      </c>
      <c r="G108" s="35">
        <f>'قمح قاسي'!G108+'قمح طري'!G108</f>
        <v>2416</v>
      </c>
      <c r="H108" s="35">
        <f t="shared" si="25"/>
        <v>4500</v>
      </c>
      <c r="I108" s="35">
        <f>'قمح قاسي'!I108+'قمح طري'!I108</f>
        <v>315</v>
      </c>
      <c r="J108" s="35">
        <f>'قمح قاسي'!J108+'قمح طري'!J108</f>
        <v>1345</v>
      </c>
      <c r="K108" s="35">
        <f>'قمح قاسي'!K108+'قمح طري'!K108</f>
        <v>630</v>
      </c>
      <c r="L108" s="35">
        <f>'قمح قاسي'!L108+'قمح طري'!L108</f>
        <v>2690</v>
      </c>
      <c r="M108" s="35">
        <f t="shared" si="30"/>
        <v>2000</v>
      </c>
      <c r="N108" s="35">
        <f t="shared" si="27"/>
        <v>2260</v>
      </c>
      <c r="O108" s="35">
        <f t="shared" si="28"/>
        <v>6020</v>
      </c>
      <c r="P108" s="35">
        <f t="shared" si="29"/>
        <v>2663.716814159292</v>
      </c>
      <c r="Q108" s="88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</row>
    <row r="109" spans="1:45" ht="35.25" customHeight="1">
      <c r="A109" s="201"/>
      <c r="B109" s="174" t="s">
        <v>74</v>
      </c>
      <c r="C109" s="174"/>
      <c r="D109" s="35">
        <f>'قمح قاسي'!D109+'قمح طري'!D109</f>
        <v>2325</v>
      </c>
      <c r="E109" s="35">
        <f>'قمح قاسي'!E109+'قمح طري'!E109</f>
        <v>5283</v>
      </c>
      <c r="F109" s="35">
        <f>'قمح قاسي'!F109+'قمح طري'!F109</f>
        <v>10463</v>
      </c>
      <c r="G109" s="35">
        <f>'قمح قاسي'!G109+'قمح طري'!G109</f>
        <v>23773</v>
      </c>
      <c r="H109" s="35">
        <f t="shared" si="25"/>
        <v>4500</v>
      </c>
      <c r="I109" s="35">
        <f>'قمح قاسي'!I109+'قمح طري'!I109</f>
        <v>9846</v>
      </c>
      <c r="J109" s="35">
        <f>'قمح قاسي'!J109+'قمح طري'!J109</f>
        <v>13454</v>
      </c>
      <c r="K109" s="35">
        <f>'قمح قاسي'!K109+'قمح طري'!K109</f>
        <v>19692</v>
      </c>
      <c r="L109" s="35">
        <f>'قمح قاسي'!L109+'قمح طري'!L109</f>
        <v>26908</v>
      </c>
      <c r="M109" s="35">
        <f t="shared" si="30"/>
        <v>2000</v>
      </c>
      <c r="N109" s="35">
        <f t="shared" si="27"/>
        <v>30908</v>
      </c>
      <c r="O109" s="35">
        <f t="shared" si="28"/>
        <v>80836</v>
      </c>
      <c r="P109" s="35">
        <f t="shared" si="29"/>
        <v>2615.3746602821279</v>
      </c>
      <c r="Q109" s="88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</row>
    <row r="110" spans="1:45" ht="35.25" customHeight="1">
      <c r="A110" s="201"/>
      <c r="B110" s="174" t="s">
        <v>75</v>
      </c>
      <c r="C110" s="33">
        <v>1</v>
      </c>
      <c r="D110" s="35">
        <f>'قمح قاسي'!D110+'قمح طري'!D110</f>
        <v>1365</v>
      </c>
      <c r="E110" s="35">
        <f>'قمح قاسي'!E110+'قمح طري'!E110</f>
        <v>3726</v>
      </c>
      <c r="F110" s="35">
        <f>'قمح قاسي'!F110+'قمح طري'!F110</f>
        <v>6142</v>
      </c>
      <c r="G110" s="35">
        <f>'قمح قاسي'!G110+'قمح طري'!G110</f>
        <v>16768</v>
      </c>
      <c r="H110" s="35">
        <f t="shared" si="25"/>
        <v>4500.0982125319188</v>
      </c>
      <c r="I110" s="35">
        <f>'قمح قاسي'!I110+'قمح طري'!I110</f>
        <v>2234</v>
      </c>
      <c r="J110" s="35">
        <f>'قمح قاسي'!J110+'قمح طري'!J110</f>
        <v>4143</v>
      </c>
      <c r="K110" s="35">
        <f>'قمح قاسي'!K110+'قمح طري'!K110</f>
        <v>5585</v>
      </c>
      <c r="L110" s="35">
        <f>'قمح قاسي'!L110+'قمح طري'!L110</f>
        <v>10321</v>
      </c>
      <c r="M110" s="35">
        <f t="shared" si="30"/>
        <v>2494.276305472793</v>
      </c>
      <c r="N110" s="35">
        <f t="shared" si="27"/>
        <v>11468</v>
      </c>
      <c r="O110" s="35">
        <f t="shared" si="28"/>
        <v>38816</v>
      </c>
      <c r="P110" s="35">
        <f t="shared" si="29"/>
        <v>3384.7227066620162</v>
      </c>
      <c r="Q110" s="88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</row>
    <row r="111" spans="1:45" ht="35.25" customHeight="1">
      <c r="A111" s="201"/>
      <c r="B111" s="174"/>
      <c r="C111" s="33">
        <v>2</v>
      </c>
      <c r="D111" s="35">
        <f>'قمح قاسي'!D111+'قمح طري'!D111</f>
        <v>3064</v>
      </c>
      <c r="E111" s="35">
        <f>'قمح قاسي'!E111+'قمح طري'!E111</f>
        <v>24057</v>
      </c>
      <c r="F111" s="35">
        <f>'قمح قاسي'!F111+'قمح طري'!F111</f>
        <v>13788</v>
      </c>
      <c r="G111" s="35">
        <f>'قمح قاسي'!G111+'قمح طري'!G111</f>
        <v>108234</v>
      </c>
      <c r="H111" s="35">
        <f t="shared" si="25"/>
        <v>4499.1703845728407</v>
      </c>
      <c r="I111" s="35">
        <f>'قمح قاسي'!I111+'قمح طري'!I111</f>
        <v>5737</v>
      </c>
      <c r="J111" s="35">
        <f>'قمح قاسي'!J111+'قمح طري'!J111</f>
        <v>7316</v>
      </c>
      <c r="K111" s="35">
        <f>'قمح قاسي'!K111+'قمح طري'!K111</f>
        <v>11474</v>
      </c>
      <c r="L111" s="35">
        <f>'قمح قاسي'!L111+'قمح طري'!L111</f>
        <v>14610</v>
      </c>
      <c r="M111" s="35">
        <f t="shared" si="30"/>
        <v>1998.3145637018308</v>
      </c>
      <c r="N111" s="35">
        <f t="shared" si="27"/>
        <v>40174</v>
      </c>
      <c r="O111" s="35">
        <f t="shared" si="28"/>
        <v>148106</v>
      </c>
      <c r="P111" s="35">
        <f t="shared" si="29"/>
        <v>3686.6132324388909</v>
      </c>
      <c r="Q111" s="88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</row>
    <row r="112" spans="1:45" ht="35.25" customHeight="1">
      <c r="A112" s="201"/>
      <c r="B112" s="174"/>
      <c r="C112" s="33">
        <v>3</v>
      </c>
      <c r="D112" s="35">
        <f>'قمح قاسي'!D112+'قمح طري'!D112</f>
        <v>669</v>
      </c>
      <c r="E112" s="35">
        <f>'قمح قاسي'!E112+'قمح طري'!E112</f>
        <v>2556</v>
      </c>
      <c r="F112" s="35">
        <f>'قمح قاسي'!F112+'قمح طري'!F112</f>
        <v>3010</v>
      </c>
      <c r="G112" s="35">
        <f>'قمح قاسي'!G112+'قمح طري'!G112</f>
        <v>11502</v>
      </c>
      <c r="H112" s="35">
        <f t="shared" si="25"/>
        <v>4499.8449612403101</v>
      </c>
      <c r="I112" s="35">
        <f>'قمح قاسي'!I112+'قمح طري'!I112</f>
        <v>1957</v>
      </c>
      <c r="J112" s="35">
        <f>'قمح قاسي'!J112+'قمح طري'!J112</f>
        <v>7043</v>
      </c>
      <c r="K112" s="35">
        <f>'قمح قاسي'!K112+'قمح طري'!K112</f>
        <v>2936</v>
      </c>
      <c r="L112" s="35">
        <f>'قمح قاسي'!L112+'قمح طري'!L112</f>
        <v>10564</v>
      </c>
      <c r="M112" s="35">
        <f t="shared" si="30"/>
        <v>1500</v>
      </c>
      <c r="N112" s="35">
        <f t="shared" si="27"/>
        <v>12225</v>
      </c>
      <c r="O112" s="35">
        <f t="shared" si="28"/>
        <v>28012</v>
      </c>
      <c r="P112" s="35">
        <f t="shared" si="29"/>
        <v>2291.3701431492841</v>
      </c>
      <c r="Q112" s="88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</row>
    <row r="113" spans="1:45" ht="35.25" customHeight="1">
      <c r="A113" s="201"/>
      <c r="B113" s="174"/>
      <c r="C113" s="33">
        <v>4</v>
      </c>
      <c r="D113" s="35">
        <f>'قمح قاسي'!D113+'قمح طري'!D113</f>
        <v>0</v>
      </c>
      <c r="E113" s="35">
        <f>'قمح قاسي'!E113+'قمح طري'!E113</f>
        <v>748</v>
      </c>
      <c r="F113" s="35">
        <f>'قمح قاسي'!F113+'قمح طري'!F113</f>
        <v>0</v>
      </c>
      <c r="G113" s="35">
        <f>'قمح قاسي'!G113+'قمح طري'!G113</f>
        <v>3366</v>
      </c>
      <c r="H113" s="35">
        <f t="shared" si="25"/>
        <v>4500</v>
      </c>
      <c r="I113" s="35">
        <f>'قمح قاسي'!I113+'قمح طري'!I113</f>
        <v>0</v>
      </c>
      <c r="J113" s="35">
        <f>'قمح قاسي'!J113+'قمح طري'!J113</f>
        <v>0</v>
      </c>
      <c r="K113" s="35">
        <f>'قمح قاسي'!K113+'قمح طري'!K113</f>
        <v>0</v>
      </c>
      <c r="L113" s="35">
        <f>'قمح قاسي'!L113+'قمح طري'!L113</f>
        <v>0</v>
      </c>
      <c r="M113" s="35">
        <v>0</v>
      </c>
      <c r="N113" s="35">
        <f t="shared" si="27"/>
        <v>748</v>
      </c>
      <c r="O113" s="35">
        <f t="shared" si="28"/>
        <v>3366</v>
      </c>
      <c r="P113" s="35">
        <f t="shared" si="29"/>
        <v>4500</v>
      </c>
      <c r="Q113" s="88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</row>
    <row r="114" spans="1:45" ht="35.25" customHeight="1" thickBot="1">
      <c r="A114" s="205"/>
      <c r="B114" s="216" t="s">
        <v>76</v>
      </c>
      <c r="C114" s="216"/>
      <c r="D114" s="35">
        <f>'قمح قاسي'!D114+'قمح طري'!D114</f>
        <v>5098</v>
      </c>
      <c r="E114" s="35">
        <f>'قمح قاسي'!E114+'قمح طري'!E114</f>
        <v>31087</v>
      </c>
      <c r="F114" s="35">
        <f>'قمح قاسي'!F114+'قمح طري'!F114</f>
        <v>22940</v>
      </c>
      <c r="G114" s="35">
        <f>'قمح قاسي'!G114+'قمح طري'!G114</f>
        <v>139870</v>
      </c>
      <c r="H114" s="36">
        <f t="shared" si="25"/>
        <v>4499.3781953848274</v>
      </c>
      <c r="I114" s="36">
        <f>'قمح قاسي'!I114+'قمح طري'!I114</f>
        <v>9928</v>
      </c>
      <c r="J114" s="36">
        <f>'قمح قاسي'!J114+'قمح طري'!J114</f>
        <v>18502</v>
      </c>
      <c r="K114" s="36">
        <f>'قمح قاسي'!K114+'قمح طري'!K114</f>
        <v>19995</v>
      </c>
      <c r="L114" s="36">
        <f>'قمح قاسي'!L114+'قمح طري'!L114</f>
        <v>35495</v>
      </c>
      <c r="M114" s="36">
        <f>(L114+K114)/(J114+I114)*1000</f>
        <v>1951.8114667604643</v>
      </c>
      <c r="N114" s="35">
        <f t="shared" si="27"/>
        <v>64615</v>
      </c>
      <c r="O114" s="35">
        <f t="shared" si="28"/>
        <v>218300</v>
      </c>
      <c r="P114" s="35">
        <f t="shared" si="29"/>
        <v>3378.4724909076836</v>
      </c>
      <c r="Q114" s="88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</row>
    <row r="115" spans="1:45" ht="27" customHeight="1">
      <c r="A115" s="20"/>
      <c r="B115" s="20" t="s">
        <v>28</v>
      </c>
      <c r="C115" s="20"/>
      <c r="D115" s="20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</row>
    <row r="116" spans="1:45" ht="58.5" customHeight="1">
      <c r="A116" s="212" t="s">
        <v>314</v>
      </c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1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</row>
    <row r="117" spans="1:45" s="8" customFormat="1" ht="27" customHeight="1" thickBot="1">
      <c r="A117" s="3" t="s">
        <v>209</v>
      </c>
      <c r="B117" s="3"/>
      <c r="C117" s="3"/>
      <c r="D117" s="3"/>
      <c r="E117" s="3"/>
      <c r="F117" s="3"/>
      <c r="G117" s="3"/>
      <c r="H117" s="79" t="s">
        <v>1</v>
      </c>
      <c r="I117" s="3"/>
      <c r="K117" s="3"/>
      <c r="L117" s="3" t="s">
        <v>2</v>
      </c>
      <c r="M117" s="3"/>
      <c r="N117" s="76"/>
      <c r="O117" s="181" t="s">
        <v>3</v>
      </c>
      <c r="P117" s="181"/>
      <c r="Q117" s="85"/>
    </row>
    <row r="118" spans="1:45" ht="27" customHeight="1">
      <c r="A118" s="182" t="s">
        <v>4</v>
      </c>
      <c r="B118" s="184" t="s">
        <v>31</v>
      </c>
      <c r="C118" s="185" t="s">
        <v>32</v>
      </c>
      <c r="D118" s="187" t="s">
        <v>5</v>
      </c>
      <c r="E118" s="187"/>
      <c r="F118" s="187"/>
      <c r="G118" s="187"/>
      <c r="H118" s="187"/>
      <c r="I118" s="187" t="s">
        <v>6</v>
      </c>
      <c r="J118" s="187"/>
      <c r="K118" s="187"/>
      <c r="L118" s="187"/>
      <c r="M118" s="187"/>
      <c r="N118" s="184" t="s">
        <v>7</v>
      </c>
      <c r="O118" s="184" t="s">
        <v>8</v>
      </c>
      <c r="P118" s="184" t="s">
        <v>9</v>
      </c>
      <c r="Q118" s="8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</row>
    <row r="119" spans="1:45" s="2" customFormat="1" ht="27" customHeight="1">
      <c r="A119" s="183"/>
      <c r="B119" s="179"/>
      <c r="C119" s="186"/>
      <c r="D119" s="178" t="s">
        <v>10</v>
      </c>
      <c r="E119" s="178"/>
      <c r="F119" s="179" t="s">
        <v>11</v>
      </c>
      <c r="G119" s="179"/>
      <c r="H119" s="179" t="s">
        <v>9</v>
      </c>
      <c r="I119" s="178" t="s">
        <v>183</v>
      </c>
      <c r="J119" s="178"/>
      <c r="K119" s="179" t="s">
        <v>11</v>
      </c>
      <c r="L119" s="179"/>
      <c r="M119" s="179" t="s">
        <v>9</v>
      </c>
      <c r="N119" s="179"/>
      <c r="O119" s="179"/>
      <c r="P119" s="179"/>
      <c r="Q119" s="86"/>
    </row>
    <row r="120" spans="1:45" s="32" customFormat="1" ht="27" customHeight="1">
      <c r="A120" s="183"/>
      <c r="B120" s="179"/>
      <c r="C120" s="186"/>
      <c r="D120" s="11" t="s">
        <v>12</v>
      </c>
      <c r="E120" s="11" t="s">
        <v>13</v>
      </c>
      <c r="F120" s="11" t="s">
        <v>12</v>
      </c>
      <c r="G120" s="11" t="s">
        <v>13</v>
      </c>
      <c r="H120" s="179"/>
      <c r="I120" s="11" t="s">
        <v>12</v>
      </c>
      <c r="J120" s="11" t="s">
        <v>13</v>
      </c>
      <c r="K120" s="11" t="s">
        <v>12</v>
      </c>
      <c r="L120" s="11" t="s">
        <v>13</v>
      </c>
      <c r="M120" s="179"/>
      <c r="N120" s="179"/>
      <c r="O120" s="179"/>
      <c r="P120" s="179"/>
      <c r="Q120" s="86"/>
    </row>
    <row r="121" spans="1:45" s="27" customFormat="1" ht="30.75" customHeight="1">
      <c r="A121" s="200" t="s">
        <v>210</v>
      </c>
      <c r="B121" s="174" t="s">
        <v>78</v>
      </c>
      <c r="C121" s="33">
        <v>1</v>
      </c>
      <c r="D121" s="35">
        <f>'قمح قاسي'!D121+'قمح طري'!D121</f>
        <v>100</v>
      </c>
      <c r="E121" s="35">
        <f>'قمح قاسي'!E121+'قمح طري'!E121</f>
        <v>100</v>
      </c>
      <c r="F121" s="35">
        <f>'قمح قاسي'!F121+'قمح طري'!F121</f>
        <v>400</v>
      </c>
      <c r="G121" s="35">
        <f>'قمح قاسي'!G121+'قمح طري'!G121</f>
        <v>400</v>
      </c>
      <c r="H121" s="35">
        <f>(G121+F121)/(E121+D121)*1000</f>
        <v>4000</v>
      </c>
      <c r="I121" s="35">
        <f>'قمح قاسي'!I121+'قمح طري'!I121</f>
        <v>516</v>
      </c>
      <c r="J121" s="35">
        <f>'قمح قاسي'!J121+'قمح طري'!J121</f>
        <v>400</v>
      </c>
      <c r="K121" s="35">
        <f>'قمح قاسي'!K121+'قمح طري'!K121</f>
        <v>774</v>
      </c>
      <c r="L121" s="35">
        <f>'قمح قاسي'!L121+'قمح طري'!L121</f>
        <v>600</v>
      </c>
      <c r="M121" s="35">
        <f>(L121+K121)/(J121+I121)*1000</f>
        <v>1500</v>
      </c>
      <c r="N121" s="35">
        <f>D121+E121+I121+J121</f>
        <v>1116</v>
      </c>
      <c r="O121" s="35">
        <f>L121+K121+G121+F121</f>
        <v>2174</v>
      </c>
      <c r="P121" s="35">
        <f t="shared" ref="P121:P140" si="31">O121/N121*1000</f>
        <v>1948.0286738351253</v>
      </c>
      <c r="Q121" s="88"/>
    </row>
    <row r="122" spans="1:45" s="27" customFormat="1" ht="30.75" customHeight="1">
      <c r="A122" s="201"/>
      <c r="B122" s="174"/>
      <c r="C122" s="33">
        <v>2</v>
      </c>
      <c r="D122" s="35">
        <f>'قمح قاسي'!D122+'قمح طري'!D122</f>
        <v>4200</v>
      </c>
      <c r="E122" s="35">
        <f>'قمح قاسي'!E122+'قمح طري'!E122</f>
        <v>3193</v>
      </c>
      <c r="F122" s="35">
        <f>'قمح قاسي'!F122+'قمح طري'!F122</f>
        <v>16800</v>
      </c>
      <c r="G122" s="35">
        <f>'قمح قاسي'!G122+'قمح طري'!G122</f>
        <v>12772</v>
      </c>
      <c r="H122" s="35">
        <f>(G122+F122)/(E122+D122)*1000</f>
        <v>4000</v>
      </c>
      <c r="I122" s="35">
        <f>'قمح قاسي'!I122+'قمح طري'!I122</f>
        <v>4214</v>
      </c>
      <c r="J122" s="35">
        <f>'قمح قاسي'!J122+'قمح طري'!J122</f>
        <v>3200</v>
      </c>
      <c r="K122" s="35">
        <f>'قمح قاسي'!K122+'قمح طري'!K122</f>
        <v>4214</v>
      </c>
      <c r="L122" s="35">
        <f>'قمح قاسي'!L122+'قمح طري'!L122</f>
        <v>3200</v>
      </c>
      <c r="M122" s="35">
        <f>(L122+K122)/(J122+I122)*1000</f>
        <v>1000</v>
      </c>
      <c r="N122" s="35">
        <f t="shared" ref="N122:N140" si="32">D122+E122+I122+J122</f>
        <v>14807</v>
      </c>
      <c r="O122" s="35">
        <f t="shared" ref="O122:O140" si="33">L122+K122+G122+F122</f>
        <v>36986</v>
      </c>
      <c r="P122" s="35">
        <f t="shared" si="31"/>
        <v>2497.8726278111703</v>
      </c>
      <c r="Q122" s="88"/>
    </row>
    <row r="123" spans="1:45" s="27" customFormat="1" ht="30.75" customHeight="1">
      <c r="A123" s="201"/>
      <c r="B123" s="174"/>
      <c r="C123" s="33">
        <v>3</v>
      </c>
      <c r="D123" s="35">
        <f>'قمح قاسي'!D123+'قمح طري'!D123</f>
        <v>0</v>
      </c>
      <c r="E123" s="35">
        <f>'قمح قاسي'!E123+'قمح طري'!E123</f>
        <v>0</v>
      </c>
      <c r="F123" s="35">
        <f>'قمح قاسي'!F123+'قمح طري'!F123</f>
        <v>0</v>
      </c>
      <c r="G123" s="35">
        <f>'قمح قاسي'!G123+'قمح طري'!G123</f>
        <v>0</v>
      </c>
      <c r="H123" s="35">
        <v>0</v>
      </c>
      <c r="I123" s="35">
        <f>'قمح قاسي'!I123+'قمح طري'!I123</f>
        <v>0</v>
      </c>
      <c r="J123" s="35">
        <f>'قمح قاسي'!J123+'قمح طري'!J123</f>
        <v>0</v>
      </c>
      <c r="K123" s="35">
        <f>'قمح قاسي'!K123+'قمح طري'!K123</f>
        <v>0</v>
      </c>
      <c r="L123" s="35">
        <f>'قمح قاسي'!L123+'قمح طري'!L123</f>
        <v>0</v>
      </c>
      <c r="M123" s="35">
        <v>0</v>
      </c>
      <c r="N123" s="35">
        <f t="shared" si="32"/>
        <v>0</v>
      </c>
      <c r="O123" s="35">
        <f t="shared" si="33"/>
        <v>0</v>
      </c>
      <c r="P123" s="35">
        <v>0</v>
      </c>
      <c r="Q123" s="88"/>
    </row>
    <row r="124" spans="1:45" ht="30.75" customHeight="1">
      <c r="A124" s="201"/>
      <c r="B124" s="174"/>
      <c r="C124" s="33">
        <v>4</v>
      </c>
      <c r="D124" s="35">
        <f>'قمح قاسي'!D124+'قمح طري'!D124</f>
        <v>0</v>
      </c>
      <c r="E124" s="35">
        <f>'قمح قاسي'!E124+'قمح طري'!E124</f>
        <v>0</v>
      </c>
      <c r="F124" s="35">
        <f>'قمح قاسي'!F124+'قمح طري'!F124</f>
        <v>0</v>
      </c>
      <c r="G124" s="35">
        <f>'قمح قاسي'!G124+'قمح طري'!G124</f>
        <v>0</v>
      </c>
      <c r="H124" s="35">
        <v>0</v>
      </c>
      <c r="I124" s="35">
        <f>'قمح قاسي'!I124+'قمح طري'!I124</f>
        <v>0</v>
      </c>
      <c r="J124" s="35">
        <f>'قمح قاسي'!J124+'قمح طري'!J124</f>
        <v>0</v>
      </c>
      <c r="K124" s="35">
        <f>'قمح قاسي'!K124+'قمح طري'!K124</f>
        <v>0</v>
      </c>
      <c r="L124" s="35">
        <f>'قمح قاسي'!L124+'قمح طري'!L124</f>
        <v>0</v>
      </c>
      <c r="M124" s="35">
        <v>0</v>
      </c>
      <c r="N124" s="35">
        <f t="shared" si="32"/>
        <v>0</v>
      </c>
      <c r="O124" s="35">
        <f t="shared" si="33"/>
        <v>0</v>
      </c>
      <c r="P124" s="35">
        <v>0</v>
      </c>
      <c r="Q124" s="88"/>
    </row>
    <row r="125" spans="1:45" ht="30.75" customHeight="1">
      <c r="A125" s="201"/>
      <c r="B125" s="174" t="s">
        <v>79</v>
      </c>
      <c r="C125" s="174"/>
      <c r="D125" s="35">
        <f>'قمح قاسي'!D125+'قمح طري'!D125</f>
        <v>4300</v>
      </c>
      <c r="E125" s="35">
        <f>'قمح قاسي'!E125+'قمح طري'!E125</f>
        <v>3293</v>
      </c>
      <c r="F125" s="35">
        <f>'قمح قاسي'!F125+'قمح طري'!F125</f>
        <v>17200</v>
      </c>
      <c r="G125" s="35">
        <f>'قمح قاسي'!G125+'قمح طري'!G125</f>
        <v>13172</v>
      </c>
      <c r="H125" s="35">
        <f t="shared" ref="H125:H135" si="34">(G125+F125)/(E125+D125)*1000</f>
        <v>4000</v>
      </c>
      <c r="I125" s="35">
        <f>'قمح قاسي'!I125+'قمح طري'!I125</f>
        <v>4730</v>
      </c>
      <c r="J125" s="35">
        <f>'قمح قاسي'!J125+'قمح طري'!J125</f>
        <v>3600</v>
      </c>
      <c r="K125" s="35">
        <f>'قمح قاسي'!K125+'قمح طري'!K125</f>
        <v>4988</v>
      </c>
      <c r="L125" s="35">
        <f>'قمح قاسي'!L125+'قمح طري'!L125</f>
        <v>3800</v>
      </c>
      <c r="M125" s="35">
        <f>(L125+K125)/(J125+I125)*1000</f>
        <v>1054.9819927971189</v>
      </c>
      <c r="N125" s="35">
        <f t="shared" si="32"/>
        <v>15923</v>
      </c>
      <c r="O125" s="35">
        <f t="shared" si="33"/>
        <v>39160</v>
      </c>
      <c r="P125" s="35">
        <f t="shared" si="31"/>
        <v>2459.3355523456639</v>
      </c>
      <c r="Q125" s="88"/>
    </row>
    <row r="126" spans="1:45" ht="30.75" customHeight="1">
      <c r="A126" s="201"/>
      <c r="B126" s="174" t="s">
        <v>80</v>
      </c>
      <c r="C126" s="33">
        <v>2</v>
      </c>
      <c r="D126" s="35">
        <f>'قمح قاسي'!D126+'قمح طري'!D126</f>
        <v>450</v>
      </c>
      <c r="E126" s="35">
        <f>'قمح قاسي'!E126+'قمح طري'!E126</f>
        <v>550</v>
      </c>
      <c r="F126" s="35">
        <f>'قمح قاسي'!F126+'قمح طري'!F126</f>
        <v>1800</v>
      </c>
      <c r="G126" s="35">
        <f>'قمح قاسي'!G126+'قمح طري'!G126</f>
        <v>2128</v>
      </c>
      <c r="H126" s="35">
        <f t="shared" si="34"/>
        <v>3928</v>
      </c>
      <c r="I126" s="35">
        <f>'قمح قاسي'!I126+'قمح طري'!I126</f>
        <v>1230</v>
      </c>
      <c r="J126" s="35">
        <f>'قمح قاسي'!J126+'قمح طري'!J126</f>
        <v>1224</v>
      </c>
      <c r="K126" s="35">
        <f>'قمح قاسي'!K126+'قمح طري'!K126</f>
        <v>3690</v>
      </c>
      <c r="L126" s="35">
        <f>'قمح قاسي'!L126+'قمح طري'!L126</f>
        <v>3672</v>
      </c>
      <c r="M126" s="35">
        <v>0</v>
      </c>
      <c r="N126" s="35">
        <f t="shared" si="32"/>
        <v>3454</v>
      </c>
      <c r="O126" s="35">
        <f t="shared" si="33"/>
        <v>11290</v>
      </c>
      <c r="P126" s="35">
        <f t="shared" si="31"/>
        <v>3268.6740011580773</v>
      </c>
      <c r="Q126" s="88"/>
    </row>
    <row r="127" spans="1:45" ht="30.75" customHeight="1">
      <c r="A127" s="201"/>
      <c r="B127" s="174"/>
      <c r="C127" s="33">
        <v>3</v>
      </c>
      <c r="D127" s="35">
        <f>'قمح قاسي'!D127+'قمح طري'!D127</f>
        <v>650</v>
      </c>
      <c r="E127" s="35">
        <f>'قمح قاسي'!E127+'قمح طري'!E127</f>
        <v>850</v>
      </c>
      <c r="F127" s="35">
        <f>'قمح قاسي'!F127+'قمح طري'!F127</f>
        <v>2600</v>
      </c>
      <c r="G127" s="35">
        <f>'قمح قاسي'!G127+'قمح طري'!G127</f>
        <v>3400</v>
      </c>
      <c r="H127" s="35">
        <v>0</v>
      </c>
      <c r="I127" s="35">
        <f>'قمح قاسي'!I127+'قمح طري'!I127</f>
        <v>1200</v>
      </c>
      <c r="J127" s="35">
        <f>'قمح قاسي'!J127+'قمح طري'!J127</f>
        <v>1200</v>
      </c>
      <c r="K127" s="35">
        <f>'قمح قاسي'!K127+'قمح طري'!K127</f>
        <v>3600</v>
      </c>
      <c r="L127" s="35">
        <f>'قمح قاسي'!L127+'قمح طري'!L127</f>
        <v>3567</v>
      </c>
      <c r="M127" s="35">
        <v>0</v>
      </c>
      <c r="N127" s="35">
        <f t="shared" si="32"/>
        <v>3900</v>
      </c>
      <c r="O127" s="35">
        <f t="shared" si="33"/>
        <v>13167</v>
      </c>
      <c r="P127" s="35">
        <v>0</v>
      </c>
      <c r="Q127" s="88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</row>
    <row r="128" spans="1:45" s="29" customFormat="1" ht="30.75" customHeight="1">
      <c r="A128" s="201"/>
      <c r="B128" s="174"/>
      <c r="C128" s="33">
        <v>4</v>
      </c>
      <c r="D128" s="35">
        <f>'قمح قاسي'!D128+'قمح طري'!D128</f>
        <v>0</v>
      </c>
      <c r="E128" s="35">
        <f>'قمح قاسي'!E128+'قمح طري'!E128</f>
        <v>0</v>
      </c>
      <c r="F128" s="35">
        <f>'قمح قاسي'!F128+'قمح طري'!F128</f>
        <v>0</v>
      </c>
      <c r="G128" s="35">
        <f>'قمح قاسي'!G128+'قمح طري'!G128</f>
        <v>0</v>
      </c>
      <c r="H128" s="35">
        <v>0</v>
      </c>
      <c r="I128" s="35">
        <f>'قمح قاسي'!I128+'قمح طري'!I128</f>
        <v>0</v>
      </c>
      <c r="J128" s="35">
        <f>'قمح قاسي'!J128+'قمح طري'!J128</f>
        <v>0</v>
      </c>
      <c r="K128" s="35">
        <f>'قمح قاسي'!K128+'قمح طري'!K128</f>
        <v>0</v>
      </c>
      <c r="L128" s="35">
        <f>'قمح قاسي'!L128+'قمح طري'!L128</f>
        <v>0</v>
      </c>
      <c r="M128" s="35">
        <v>0</v>
      </c>
      <c r="N128" s="35">
        <f t="shared" si="32"/>
        <v>0</v>
      </c>
      <c r="O128" s="35">
        <f t="shared" si="33"/>
        <v>0</v>
      </c>
      <c r="P128" s="35">
        <v>0</v>
      </c>
      <c r="Q128" s="88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</row>
    <row r="129" spans="1:17" s="2" customFormat="1" ht="30.75" customHeight="1">
      <c r="A129" s="201"/>
      <c r="B129" s="174"/>
      <c r="C129" s="33">
        <v>5</v>
      </c>
      <c r="D129" s="35">
        <f>'قمح قاسي'!D129+'قمح طري'!D129</f>
        <v>0</v>
      </c>
      <c r="E129" s="35">
        <f>'قمح قاسي'!E129+'قمح طري'!E129</f>
        <v>0</v>
      </c>
      <c r="F129" s="35">
        <f>'قمح قاسي'!F129+'قمح طري'!F129</f>
        <v>0</v>
      </c>
      <c r="G129" s="35">
        <f>'قمح قاسي'!G129+'قمح طري'!G129</f>
        <v>0</v>
      </c>
      <c r="H129" s="35">
        <v>0</v>
      </c>
      <c r="I129" s="35">
        <f>'قمح قاسي'!I129+'قمح طري'!I129</f>
        <v>0</v>
      </c>
      <c r="J129" s="35">
        <f>'قمح قاسي'!J129+'قمح طري'!J129</f>
        <v>0</v>
      </c>
      <c r="K129" s="35">
        <f>'قمح قاسي'!K129+'قمح طري'!K129</f>
        <v>0</v>
      </c>
      <c r="L129" s="35">
        <f>'قمح قاسي'!L129+'قمح طري'!L129</f>
        <v>0</v>
      </c>
      <c r="M129" s="35">
        <v>0</v>
      </c>
      <c r="N129" s="35">
        <f t="shared" si="32"/>
        <v>0</v>
      </c>
      <c r="O129" s="35">
        <f t="shared" si="33"/>
        <v>0</v>
      </c>
      <c r="P129" s="35">
        <v>0</v>
      </c>
      <c r="Q129" s="88"/>
    </row>
    <row r="130" spans="1:17" s="38" customFormat="1" ht="30.75" customHeight="1">
      <c r="A130" s="201"/>
      <c r="B130" s="174" t="s">
        <v>81</v>
      </c>
      <c r="C130" s="174"/>
      <c r="D130" s="35">
        <f>'قمح قاسي'!D130+'قمح طري'!D130</f>
        <v>1100</v>
      </c>
      <c r="E130" s="35">
        <f>'قمح قاسي'!E130+'قمح طري'!E130</f>
        <v>1400</v>
      </c>
      <c r="F130" s="35">
        <f>'قمح قاسي'!F130+'قمح طري'!F130</f>
        <v>4400</v>
      </c>
      <c r="G130" s="35">
        <f>'قمح قاسي'!G130+'قمح طري'!G130</f>
        <v>5528</v>
      </c>
      <c r="H130" s="35">
        <f t="shared" si="34"/>
        <v>3971.2000000000003</v>
      </c>
      <c r="I130" s="37">
        <f>'قمح قاسي'!I130+'قمح طري'!I130</f>
        <v>2430</v>
      </c>
      <c r="J130" s="37">
        <f>'قمح قاسي'!J130+'قمح طري'!J130</f>
        <v>2424</v>
      </c>
      <c r="K130" s="37">
        <f>'قمح قاسي'!K130+'قمح طري'!K130</f>
        <v>7290</v>
      </c>
      <c r="L130" s="37">
        <f>'قمح قاسي'!L130+'قمح طري'!L130</f>
        <v>7239</v>
      </c>
      <c r="M130" s="35">
        <v>0</v>
      </c>
      <c r="N130" s="37">
        <f t="shared" si="32"/>
        <v>7354</v>
      </c>
      <c r="O130" s="37">
        <f t="shared" si="33"/>
        <v>24457</v>
      </c>
      <c r="P130" s="35">
        <f t="shared" si="31"/>
        <v>3325.6731030731576</v>
      </c>
      <c r="Q130" s="88"/>
    </row>
    <row r="131" spans="1:17" s="9" customFormat="1" ht="30.75" customHeight="1">
      <c r="A131" s="201"/>
      <c r="B131" s="174" t="s">
        <v>82</v>
      </c>
      <c r="C131" s="33">
        <v>2</v>
      </c>
      <c r="D131" s="35">
        <f>'قمح قاسي'!D131+'قمح طري'!D131</f>
        <v>100</v>
      </c>
      <c r="E131" s="35">
        <f>'قمح قاسي'!E131+'قمح طري'!E131</f>
        <v>0</v>
      </c>
      <c r="F131" s="35">
        <f>'قمح قاسي'!F131+'قمح طري'!F131</f>
        <v>430</v>
      </c>
      <c r="G131" s="35">
        <f>'قمح قاسي'!G131+'قمح طري'!G131</f>
        <v>0</v>
      </c>
      <c r="H131" s="35">
        <f t="shared" si="34"/>
        <v>4300</v>
      </c>
      <c r="I131" s="35">
        <f>'قمح قاسي'!I131+'قمح طري'!I131</f>
        <v>90</v>
      </c>
      <c r="J131" s="35">
        <f>'قمح قاسي'!J131+'قمح طري'!J131</f>
        <v>110</v>
      </c>
      <c r="K131" s="35">
        <f>'قمح قاسي'!K131+'قمح طري'!K131</f>
        <v>135</v>
      </c>
      <c r="L131" s="35">
        <f>'قمح قاسي'!L131+'قمح طري'!L131</f>
        <v>165</v>
      </c>
      <c r="M131" s="35">
        <f>(L131+K131)/(J131+I131)*1000</f>
        <v>1500</v>
      </c>
      <c r="N131" s="35">
        <f t="shared" si="32"/>
        <v>300</v>
      </c>
      <c r="O131" s="35">
        <f t="shared" si="33"/>
        <v>730</v>
      </c>
      <c r="P131" s="35">
        <f t="shared" si="31"/>
        <v>2433.333333333333</v>
      </c>
      <c r="Q131" s="88"/>
    </row>
    <row r="132" spans="1:17" s="9" customFormat="1" ht="30.75" customHeight="1">
      <c r="A132" s="201"/>
      <c r="B132" s="174"/>
      <c r="C132" s="33">
        <v>3</v>
      </c>
      <c r="D132" s="35">
        <f>'قمح قاسي'!D132+'قمح طري'!D132</f>
        <v>3300</v>
      </c>
      <c r="E132" s="35">
        <f>'قمح قاسي'!E132+'قمح طري'!E132</f>
        <v>1000</v>
      </c>
      <c r="F132" s="35">
        <f>'قمح قاسي'!F132+'قمح طري'!F132</f>
        <v>13890</v>
      </c>
      <c r="G132" s="35">
        <f>'قمح قاسي'!G132+'قمح طري'!G132</f>
        <v>4300</v>
      </c>
      <c r="H132" s="35">
        <f t="shared" si="34"/>
        <v>4230.2325581395344</v>
      </c>
      <c r="I132" s="35">
        <f>'قمح قاسي'!I132+'قمح طري'!I132</f>
        <v>200</v>
      </c>
      <c r="J132" s="35">
        <f>'قمح قاسي'!J132+'قمح طري'!J132</f>
        <v>200</v>
      </c>
      <c r="K132" s="35">
        <f>'قمح قاسي'!K132+'قمح طري'!K132</f>
        <v>260</v>
      </c>
      <c r="L132" s="35">
        <f>'قمح قاسي'!L132+'قمح طري'!L132</f>
        <v>260</v>
      </c>
      <c r="M132" s="35">
        <f>(L132+K132)/(J132+I132)*1000</f>
        <v>1300</v>
      </c>
      <c r="N132" s="35">
        <f t="shared" si="32"/>
        <v>4700</v>
      </c>
      <c r="O132" s="35">
        <f t="shared" si="33"/>
        <v>18710</v>
      </c>
      <c r="P132" s="35">
        <f t="shared" si="31"/>
        <v>3980.8510638297871</v>
      </c>
      <c r="Q132" s="88"/>
    </row>
    <row r="133" spans="1:17" s="27" customFormat="1" ht="30.75" customHeight="1">
      <c r="A133" s="201"/>
      <c r="B133" s="174"/>
      <c r="C133" s="33">
        <v>4</v>
      </c>
      <c r="D133" s="35">
        <f>'قمح قاسي'!D133+'قمح طري'!D133</f>
        <v>4500</v>
      </c>
      <c r="E133" s="35">
        <f>'قمح قاسي'!E133+'قمح طري'!E133</f>
        <v>0</v>
      </c>
      <c r="F133" s="35">
        <f>'قمح قاسي'!F133+'قمح طري'!F133</f>
        <v>18900</v>
      </c>
      <c r="G133" s="35">
        <f>'قمح قاسي'!G133+'قمح طري'!G133</f>
        <v>0</v>
      </c>
      <c r="H133" s="35">
        <f t="shared" si="34"/>
        <v>4200</v>
      </c>
      <c r="I133" s="35">
        <f>'قمح قاسي'!I133+'قمح طري'!I133</f>
        <v>0</v>
      </c>
      <c r="J133" s="35">
        <f>'قمح قاسي'!J133+'قمح طري'!J133</f>
        <v>0</v>
      </c>
      <c r="K133" s="35">
        <f>'قمح قاسي'!K133+'قمح طري'!K133</f>
        <v>0</v>
      </c>
      <c r="L133" s="35">
        <f>'قمح قاسي'!L133+'قمح طري'!L133</f>
        <v>0</v>
      </c>
      <c r="M133" s="35">
        <v>0</v>
      </c>
      <c r="N133" s="35">
        <f t="shared" si="32"/>
        <v>4500</v>
      </c>
      <c r="O133" s="35">
        <f t="shared" si="33"/>
        <v>18900</v>
      </c>
      <c r="P133" s="35">
        <f t="shared" si="31"/>
        <v>4200</v>
      </c>
      <c r="Q133" s="88"/>
    </row>
    <row r="134" spans="1:17" ht="30.75" customHeight="1">
      <c r="A134" s="201"/>
      <c r="B134" s="174" t="s">
        <v>83</v>
      </c>
      <c r="C134" s="174"/>
      <c r="D134" s="35">
        <f>'قمح قاسي'!D134+'قمح طري'!D134</f>
        <v>7900</v>
      </c>
      <c r="E134" s="35">
        <f>'قمح قاسي'!E134+'قمح طري'!E134</f>
        <v>1000</v>
      </c>
      <c r="F134" s="35">
        <f>'قمح قاسي'!F134+'قمح طري'!F134</f>
        <v>33220</v>
      </c>
      <c r="G134" s="35">
        <f>'قمح قاسي'!G134+'قمح طري'!G134</f>
        <v>4300</v>
      </c>
      <c r="H134" s="35">
        <f t="shared" si="34"/>
        <v>4215.7303370786522</v>
      </c>
      <c r="I134" s="35">
        <f>'قمح قاسي'!I134+'قمح طري'!I134</f>
        <v>290</v>
      </c>
      <c r="J134" s="35">
        <f>'قمح قاسي'!J134+'قمح طري'!J134</f>
        <v>310</v>
      </c>
      <c r="K134" s="35">
        <f>'قمح قاسي'!K134+'قمح طري'!K134</f>
        <v>395</v>
      </c>
      <c r="L134" s="35">
        <f>'قمح قاسي'!L134+'قمح طري'!L134</f>
        <v>425</v>
      </c>
      <c r="M134" s="35">
        <f>(L134+K134)/(J134+I134)*1000</f>
        <v>1366.6666666666667</v>
      </c>
      <c r="N134" s="35">
        <f t="shared" si="32"/>
        <v>9500</v>
      </c>
      <c r="O134" s="35">
        <f t="shared" si="33"/>
        <v>38340</v>
      </c>
      <c r="P134" s="35">
        <f t="shared" si="31"/>
        <v>4035.7894736842104</v>
      </c>
      <c r="Q134" s="88"/>
    </row>
    <row r="135" spans="1:17" ht="30.75" customHeight="1">
      <c r="A135" s="201"/>
      <c r="B135" s="174" t="s">
        <v>84</v>
      </c>
      <c r="C135" s="33">
        <v>1</v>
      </c>
      <c r="D135" s="35">
        <f>'قمح قاسي'!D135+'قمح طري'!D135</f>
        <v>350</v>
      </c>
      <c r="E135" s="35">
        <f>'قمح قاسي'!E135+'قمح طري'!E135</f>
        <v>3150</v>
      </c>
      <c r="F135" s="35">
        <f>'قمح قاسي'!F135+'قمح طري'!F135</f>
        <v>1475</v>
      </c>
      <c r="G135" s="35">
        <f>'قمح قاسي'!G135+'قمح طري'!G135</f>
        <v>13275</v>
      </c>
      <c r="H135" s="35">
        <f t="shared" si="34"/>
        <v>4214.2857142857147</v>
      </c>
      <c r="I135" s="35">
        <f>'قمح قاسي'!I135+'قمح طري'!I135</f>
        <v>500</v>
      </c>
      <c r="J135" s="35">
        <f>'قمح قاسي'!J135+'قمح طري'!J135</f>
        <v>3600</v>
      </c>
      <c r="K135" s="35">
        <f>'قمح قاسي'!K135+'قمح طري'!K135</f>
        <v>1550</v>
      </c>
      <c r="L135" s="35">
        <f>'قمح قاسي'!L135+'قمح طري'!L135</f>
        <v>10926</v>
      </c>
      <c r="M135" s="35">
        <f>(L135+K135)/(J135+I135)*1000</f>
        <v>3042.9268292682927</v>
      </c>
      <c r="N135" s="35">
        <f t="shared" si="32"/>
        <v>7600</v>
      </c>
      <c r="O135" s="35">
        <f t="shared" si="33"/>
        <v>27226</v>
      </c>
      <c r="P135" s="35">
        <f t="shared" si="31"/>
        <v>3582.3684210526317</v>
      </c>
      <c r="Q135" s="88"/>
    </row>
    <row r="136" spans="1:17" ht="30.75" customHeight="1">
      <c r="A136" s="201"/>
      <c r="B136" s="174"/>
      <c r="C136" s="33">
        <v>2</v>
      </c>
      <c r="D136" s="35">
        <f>'قمح قاسي'!D136+'قمح طري'!D136</f>
        <v>0</v>
      </c>
      <c r="E136" s="35">
        <f>'قمح قاسي'!E136+'قمح طري'!E136</f>
        <v>0</v>
      </c>
      <c r="F136" s="35">
        <f>'قمح قاسي'!F136+'قمح طري'!F136</f>
        <v>0</v>
      </c>
      <c r="G136" s="35">
        <f>'قمح قاسي'!G136+'قمح طري'!G136</f>
        <v>0</v>
      </c>
      <c r="H136" s="35">
        <v>0</v>
      </c>
      <c r="I136" s="35">
        <f>'قمح قاسي'!I136+'قمح طري'!I136</f>
        <v>0</v>
      </c>
      <c r="J136" s="35">
        <f>'قمح قاسي'!J136+'قمح طري'!J136</f>
        <v>0</v>
      </c>
      <c r="K136" s="35">
        <f>'قمح قاسي'!K136+'قمح طري'!K136</f>
        <v>0</v>
      </c>
      <c r="L136" s="35">
        <f>'قمح قاسي'!L136+'قمح طري'!L136</f>
        <v>0</v>
      </c>
      <c r="M136" s="35">
        <v>0</v>
      </c>
      <c r="N136" s="35">
        <f t="shared" si="32"/>
        <v>0</v>
      </c>
      <c r="O136" s="35">
        <f t="shared" si="33"/>
        <v>0</v>
      </c>
      <c r="P136" s="35">
        <v>0</v>
      </c>
      <c r="Q136" s="88"/>
    </row>
    <row r="137" spans="1:17" ht="30.75" customHeight="1">
      <c r="A137" s="201"/>
      <c r="B137" s="174"/>
      <c r="C137" s="33">
        <v>3</v>
      </c>
      <c r="D137" s="35">
        <f>'قمح قاسي'!D137+'قمح طري'!D137</f>
        <v>0</v>
      </c>
      <c r="E137" s="35">
        <f>'قمح قاسي'!E137+'قمح طري'!E137</f>
        <v>0</v>
      </c>
      <c r="F137" s="35">
        <f>'قمح قاسي'!F137+'قمح طري'!F137</f>
        <v>0</v>
      </c>
      <c r="G137" s="35">
        <f>'قمح قاسي'!G137+'قمح طري'!G137</f>
        <v>0</v>
      </c>
      <c r="H137" s="35">
        <v>0</v>
      </c>
      <c r="I137" s="35">
        <f>'قمح قاسي'!I137+'قمح طري'!I137</f>
        <v>0</v>
      </c>
      <c r="J137" s="35">
        <f>'قمح قاسي'!J137+'قمح طري'!J137</f>
        <v>0</v>
      </c>
      <c r="K137" s="35">
        <f>'قمح قاسي'!K137+'قمح طري'!K137</f>
        <v>0</v>
      </c>
      <c r="L137" s="35">
        <f>'قمح قاسي'!L137+'قمح طري'!L137</f>
        <v>0</v>
      </c>
      <c r="M137" s="35">
        <v>0</v>
      </c>
      <c r="N137" s="35">
        <f t="shared" si="32"/>
        <v>0</v>
      </c>
      <c r="O137" s="35">
        <f t="shared" si="33"/>
        <v>0</v>
      </c>
      <c r="P137" s="35">
        <v>0</v>
      </c>
      <c r="Q137" s="88"/>
    </row>
    <row r="138" spans="1:17" ht="30.75" customHeight="1">
      <c r="A138" s="201"/>
      <c r="B138" s="174"/>
      <c r="C138" s="33">
        <v>4</v>
      </c>
      <c r="D138" s="35">
        <f>'قمح قاسي'!D138+'قمح طري'!D138</f>
        <v>0</v>
      </c>
      <c r="E138" s="35">
        <f>'قمح قاسي'!E138+'قمح طري'!E138</f>
        <v>0</v>
      </c>
      <c r="F138" s="35">
        <f>'قمح قاسي'!F138+'قمح طري'!F138</f>
        <v>0</v>
      </c>
      <c r="G138" s="35">
        <f>'قمح قاسي'!G138+'قمح طري'!G138</f>
        <v>0</v>
      </c>
      <c r="H138" s="35">
        <v>0</v>
      </c>
      <c r="I138" s="35">
        <f>'قمح قاسي'!I138+'قمح طري'!I138</f>
        <v>0</v>
      </c>
      <c r="J138" s="35">
        <f>'قمح قاسي'!J138+'قمح طري'!J138</f>
        <v>0</v>
      </c>
      <c r="K138" s="35">
        <f>'قمح قاسي'!K138+'قمح طري'!K138</f>
        <v>0</v>
      </c>
      <c r="L138" s="35">
        <f>'قمح قاسي'!L138+'قمح طري'!L138</f>
        <v>0</v>
      </c>
      <c r="M138" s="35">
        <v>0</v>
      </c>
      <c r="N138" s="35">
        <f t="shared" si="32"/>
        <v>0</v>
      </c>
      <c r="O138" s="35">
        <f t="shared" si="33"/>
        <v>0</v>
      </c>
      <c r="P138" s="35">
        <v>0</v>
      </c>
      <c r="Q138" s="88"/>
    </row>
    <row r="139" spans="1:17" ht="30.75" customHeight="1">
      <c r="A139" s="201"/>
      <c r="B139" s="174"/>
      <c r="C139" s="33">
        <v>5</v>
      </c>
      <c r="D139" s="35">
        <f>'قمح قاسي'!D139+'قمح طري'!D139</f>
        <v>0</v>
      </c>
      <c r="E139" s="35">
        <f>'قمح قاسي'!E139+'قمح طري'!E139</f>
        <v>0</v>
      </c>
      <c r="F139" s="35">
        <f>'قمح قاسي'!F139+'قمح طري'!F139</f>
        <v>0</v>
      </c>
      <c r="G139" s="35">
        <f>'قمح قاسي'!G139+'قمح طري'!G139</f>
        <v>0</v>
      </c>
      <c r="H139" s="35">
        <v>0</v>
      </c>
      <c r="I139" s="35">
        <f>'قمح قاسي'!I139+'قمح طري'!I139</f>
        <v>0</v>
      </c>
      <c r="J139" s="35">
        <f>'قمح قاسي'!J139+'قمح طري'!J139</f>
        <v>0</v>
      </c>
      <c r="K139" s="35">
        <f>'قمح قاسي'!K139+'قمح طري'!K139</f>
        <v>0</v>
      </c>
      <c r="L139" s="35">
        <f>'قمح قاسي'!L139+'قمح طري'!L139</f>
        <v>0</v>
      </c>
      <c r="M139" s="35">
        <v>0</v>
      </c>
      <c r="N139" s="35">
        <f t="shared" si="32"/>
        <v>0</v>
      </c>
      <c r="O139" s="35">
        <f t="shared" si="33"/>
        <v>0</v>
      </c>
      <c r="P139" s="35">
        <v>0</v>
      </c>
      <c r="Q139" s="88"/>
    </row>
    <row r="140" spans="1:17" ht="30.75" customHeight="1">
      <c r="A140" s="202"/>
      <c r="B140" s="174" t="s">
        <v>211</v>
      </c>
      <c r="C140" s="174"/>
      <c r="D140" s="35">
        <f>'قمح قاسي'!D140+'قمح طري'!D140</f>
        <v>350</v>
      </c>
      <c r="E140" s="35">
        <f>'قمح قاسي'!E140+'قمح طري'!E140</f>
        <v>3150</v>
      </c>
      <c r="F140" s="35">
        <f>'قمح قاسي'!F140+'قمح طري'!F140</f>
        <v>1475</v>
      </c>
      <c r="G140" s="35">
        <f>'قمح قاسي'!G140+'قمح طري'!G140</f>
        <v>13275</v>
      </c>
      <c r="H140" s="35">
        <f t="shared" ref="H140:H146" si="35">(G140+F140)/(E140+D140)*1000</f>
        <v>4214.2857142857147</v>
      </c>
      <c r="I140" s="35">
        <f>'قمح قاسي'!I140+'قمح طري'!I140</f>
        <v>500</v>
      </c>
      <c r="J140" s="35">
        <f>'قمح قاسي'!J140+'قمح طري'!J140</f>
        <v>3600</v>
      </c>
      <c r="K140" s="35">
        <f>'قمح قاسي'!K140+'قمح طري'!K140</f>
        <v>1550</v>
      </c>
      <c r="L140" s="35">
        <f>'قمح قاسي'!L140+'قمح طري'!L140</f>
        <v>10926</v>
      </c>
      <c r="M140" s="35">
        <f>(L140+K140)/(J140+I140)*1000</f>
        <v>3042.9268292682927</v>
      </c>
      <c r="N140" s="35">
        <f t="shared" si="32"/>
        <v>7600</v>
      </c>
      <c r="O140" s="35">
        <f t="shared" si="33"/>
        <v>27226</v>
      </c>
      <c r="P140" s="35">
        <f t="shared" si="31"/>
        <v>3582.3684210526317</v>
      </c>
      <c r="Q140" s="88"/>
    </row>
    <row r="141" spans="1:17" ht="30.75" customHeight="1">
      <c r="A141" s="173" t="s">
        <v>86</v>
      </c>
      <c r="B141" s="174"/>
      <c r="C141" s="174"/>
      <c r="D141" s="35">
        <f>'قمح قاسي'!D141+'قمح طري'!D141</f>
        <v>4268</v>
      </c>
      <c r="E141" s="35">
        <f>'قمح قاسي'!E141+'قمح طري'!E141</f>
        <v>13634</v>
      </c>
      <c r="F141" s="35">
        <f>'قمح قاسي'!F141+'قمح طري'!F141</f>
        <v>19644</v>
      </c>
      <c r="G141" s="35">
        <f>'قمح قاسي'!G141+'قمح طري'!G141</f>
        <v>61574</v>
      </c>
      <c r="H141" s="35">
        <f t="shared" si="35"/>
        <v>4536.8115294380514</v>
      </c>
      <c r="I141" s="35">
        <f>'قمح قاسي'!I141+'قمح طري'!I141</f>
        <v>20417</v>
      </c>
      <c r="J141" s="35">
        <f>'قمح قاسي'!J141+'قمح طري'!J141</f>
        <v>35634</v>
      </c>
      <c r="K141" s="35">
        <f>'قمح قاسي'!K141+'قمح طري'!K141</f>
        <v>65463</v>
      </c>
      <c r="L141" s="35">
        <f>'قمح قاسي'!L141+'قمح طري'!L141</f>
        <v>109292</v>
      </c>
      <c r="M141" s="35">
        <f>(L141+K141)/(J141+I141)*1000</f>
        <v>3117.7855881251003</v>
      </c>
      <c r="N141" s="35">
        <f>'قمح قاسي'!N141+'قمح طري'!N141</f>
        <v>73953</v>
      </c>
      <c r="O141" s="35">
        <f>'قمح قاسي'!O141+'قمح طري'!O141</f>
        <v>255973</v>
      </c>
      <c r="P141" s="35">
        <f t="shared" ref="P141:P146" si="36">O141/N141*1000</f>
        <v>3461.2929833813364</v>
      </c>
      <c r="Q141" s="88"/>
    </row>
    <row r="142" spans="1:17" ht="30.75" customHeight="1">
      <c r="A142" s="173" t="s">
        <v>44</v>
      </c>
      <c r="B142" s="174"/>
      <c r="C142" s="174"/>
      <c r="D142" s="35">
        <f>'قمح قاسي'!D142+'قمح طري'!D142</f>
        <v>11575</v>
      </c>
      <c r="E142" s="35">
        <f>'قمح قاسي'!E142+'قمح طري'!E142</f>
        <v>35392</v>
      </c>
      <c r="F142" s="35">
        <f>'قمح قاسي'!F142+'قمح طري'!F142</f>
        <v>47770</v>
      </c>
      <c r="G142" s="35">
        <f>'قمح قاسي'!G142+'قمح طري'!G142</f>
        <v>154293</v>
      </c>
      <c r="H142" s="35">
        <f t="shared" si="35"/>
        <v>4302.2334830838672</v>
      </c>
      <c r="I142" s="35">
        <f>'قمح قاسي'!I142+'قمح طري'!I142</f>
        <v>29064</v>
      </c>
      <c r="J142" s="35">
        <f>'قمح قاسي'!J142+'قمح طري'!J142</f>
        <v>29336</v>
      </c>
      <c r="K142" s="35">
        <f>'قمح قاسي'!K142+'قمح طري'!K142</f>
        <v>54434</v>
      </c>
      <c r="L142" s="35">
        <f>'قمح قاسي'!L142+'قمح طري'!L142</f>
        <v>58369</v>
      </c>
      <c r="M142" s="35">
        <f>(L142+K142)/(J142+I142)*1000</f>
        <v>1931.5582191780823</v>
      </c>
      <c r="N142" s="35">
        <f>'قمح قاسي'!N142+'قمح طري'!N142</f>
        <v>105367</v>
      </c>
      <c r="O142" s="35">
        <f>'قمح قاسي'!O142+'قمح طري'!O142</f>
        <v>314866</v>
      </c>
      <c r="P142" s="35">
        <f t="shared" si="36"/>
        <v>2988.279062704642</v>
      </c>
      <c r="Q142" s="88"/>
    </row>
    <row r="143" spans="1:17" ht="30.75" customHeight="1">
      <c r="A143" s="173" t="s">
        <v>45</v>
      </c>
      <c r="B143" s="174"/>
      <c r="C143" s="174"/>
      <c r="D143" s="35">
        <f>'قمح قاسي'!D143+'قمح طري'!D143</f>
        <v>5579</v>
      </c>
      <c r="E143" s="35">
        <f>'قمح قاسي'!E143+'قمح طري'!E143</f>
        <v>6502</v>
      </c>
      <c r="F143" s="35">
        <f>'قمح قاسي'!F143+'قمح طري'!F143</f>
        <v>22475</v>
      </c>
      <c r="G143" s="35">
        <f>'قمح قاسي'!G143+'قمح طري'!G143</f>
        <v>26295</v>
      </c>
      <c r="H143" s="35">
        <f t="shared" si="35"/>
        <v>4036.9174737190629</v>
      </c>
      <c r="I143" s="35">
        <f>'قمح قاسي'!I143+'قمح طري'!I143</f>
        <v>3672</v>
      </c>
      <c r="J143" s="35">
        <f>'قمح قاسي'!J143+'قمح طري'!J143</f>
        <v>9788</v>
      </c>
      <c r="K143" s="35">
        <f>'قمح قاسي'!K143+'قمح طري'!K143</f>
        <v>7426</v>
      </c>
      <c r="L143" s="35">
        <f>'قمح قاسي'!L143+'قمح طري'!L143</f>
        <v>17081</v>
      </c>
      <c r="M143" s="35">
        <f>(L143+K143)/(J143+I143)*1000</f>
        <v>1820.7280832095096</v>
      </c>
      <c r="N143" s="35">
        <f>'قمح قاسي'!N143+'قمح طري'!N143</f>
        <v>25541</v>
      </c>
      <c r="O143" s="35">
        <f>'قمح قاسي'!O143+'قمح طري'!O143</f>
        <v>73277</v>
      </c>
      <c r="P143" s="35">
        <f t="shared" si="36"/>
        <v>2868.9949492972082</v>
      </c>
      <c r="Q143" s="88"/>
    </row>
    <row r="144" spans="1:17" ht="30.75" customHeight="1">
      <c r="A144" s="173" t="s">
        <v>46</v>
      </c>
      <c r="B144" s="174"/>
      <c r="C144" s="174"/>
      <c r="D144" s="35">
        <f>'قمح قاسي'!D144+'قمح طري'!D144</f>
        <v>12133</v>
      </c>
      <c r="E144" s="35">
        <f>'قمح قاسي'!E144+'قمح طري'!E144</f>
        <v>13396</v>
      </c>
      <c r="F144" s="35">
        <f>'قمح قاسي'!F144+'قمح طري'!F144</f>
        <v>41799</v>
      </c>
      <c r="G144" s="35">
        <f>'قمح قاسي'!G144+'قمح طري'!G144</f>
        <v>41310</v>
      </c>
      <c r="H144" s="35">
        <f t="shared" si="35"/>
        <v>3255.4741666340237</v>
      </c>
      <c r="I144" s="35">
        <f>'قمح قاسي'!I144+'قمح طري'!I144</f>
        <v>0</v>
      </c>
      <c r="J144" s="35">
        <f>'قمح قاسي'!J144+'قمح طري'!J144</f>
        <v>0</v>
      </c>
      <c r="K144" s="35">
        <f>'قمح قاسي'!K144+'قمح طري'!K144</f>
        <v>0</v>
      </c>
      <c r="L144" s="35">
        <f>'قمح قاسي'!L144+'قمح طري'!L144</f>
        <v>0</v>
      </c>
      <c r="M144" s="35">
        <v>0</v>
      </c>
      <c r="N144" s="35">
        <f>'قمح قاسي'!N144+'قمح طري'!N144</f>
        <v>25529</v>
      </c>
      <c r="O144" s="35">
        <f>'قمح قاسي'!O144+'قمح طري'!O144</f>
        <v>83109</v>
      </c>
      <c r="P144" s="35">
        <f t="shared" si="36"/>
        <v>3255.4741666340237</v>
      </c>
      <c r="Q144" s="88"/>
    </row>
    <row r="145" spans="1:45" ht="30.75" customHeight="1">
      <c r="A145" s="173" t="s">
        <v>43</v>
      </c>
      <c r="B145" s="174"/>
      <c r="C145" s="174"/>
      <c r="D145" s="35">
        <f>'قمح قاسي'!D145+'قمح طري'!D145</f>
        <v>326</v>
      </c>
      <c r="E145" s="35">
        <f>'قمح قاسي'!E145+'قمح طري'!E145</f>
        <v>4897</v>
      </c>
      <c r="F145" s="35">
        <f>'قمح قاسي'!F145+'قمح طري'!F145</f>
        <v>978</v>
      </c>
      <c r="G145" s="35">
        <f>'قمح قاسي'!G145+'قمح طري'!G145</f>
        <v>14691</v>
      </c>
      <c r="H145" s="35">
        <f t="shared" si="35"/>
        <v>3000</v>
      </c>
      <c r="I145" s="35">
        <f>'قمح قاسي'!I145+'قمح طري'!I145</f>
        <v>0</v>
      </c>
      <c r="J145" s="35">
        <f>'قمح قاسي'!J145+'قمح طري'!J145</f>
        <v>0</v>
      </c>
      <c r="K145" s="35">
        <f>'قمح قاسي'!K145+'قمح طري'!K145</f>
        <v>0</v>
      </c>
      <c r="L145" s="35">
        <f>'قمح قاسي'!L145+'قمح طري'!L145</f>
        <v>0</v>
      </c>
      <c r="M145" s="35">
        <v>0</v>
      </c>
      <c r="N145" s="35">
        <f>'قمح قاسي'!N145+'قمح طري'!N145</f>
        <v>5223</v>
      </c>
      <c r="O145" s="35">
        <f>'قمح قاسي'!O145+'قمح طري'!O145</f>
        <v>15669</v>
      </c>
      <c r="P145" s="35">
        <f t="shared" si="36"/>
        <v>3000</v>
      </c>
      <c r="Q145" s="88"/>
    </row>
    <row r="146" spans="1:45" ht="30.75" customHeight="1" thickBot="1">
      <c r="A146" s="188" t="s">
        <v>87</v>
      </c>
      <c r="B146" s="189"/>
      <c r="C146" s="189"/>
      <c r="D146" s="35">
        <f>'قمح قاسي'!D146+'قمح طري'!D146</f>
        <v>33881</v>
      </c>
      <c r="E146" s="35">
        <f>'قمح قاسي'!E146+'قمح طري'!E146</f>
        <v>73821</v>
      </c>
      <c r="F146" s="35">
        <f>'قمح قاسي'!F146+'قمح طري'!F146</f>
        <v>132666</v>
      </c>
      <c r="G146" s="35">
        <f>'قمح قاسي'!G146+'قمح طري'!G146</f>
        <v>298163</v>
      </c>
      <c r="H146" s="36">
        <f t="shared" si="35"/>
        <v>4000.1949824515791</v>
      </c>
      <c r="I146" s="36">
        <f>'قمح قاسي'!I146+'قمح طري'!I146</f>
        <v>53153</v>
      </c>
      <c r="J146" s="36">
        <f>'قمح قاسي'!J146+'قمح طري'!J146</f>
        <v>74758</v>
      </c>
      <c r="K146" s="36">
        <f>'قمح قاسي'!K146+'قمح طري'!K146</f>
        <v>127323</v>
      </c>
      <c r="L146" s="36">
        <f>'قمح قاسي'!L146+'قمح طري'!L146</f>
        <v>184742</v>
      </c>
      <c r="M146" s="36">
        <f>(L146+K146)/(J146+I146)*1000</f>
        <v>2439.7041693052201</v>
      </c>
      <c r="N146" s="36">
        <f>'قمح قاسي'!N146+'قمح طري'!N146</f>
        <v>235613</v>
      </c>
      <c r="O146" s="36">
        <f>'قمح قاسي'!O146+'قمح طري'!O146</f>
        <v>742894</v>
      </c>
      <c r="P146" s="36">
        <f t="shared" si="36"/>
        <v>3153.0263610242218</v>
      </c>
      <c r="Q146" s="88"/>
    </row>
    <row r="147" spans="1:45" ht="37.5" customHeight="1">
      <c r="A147" s="20"/>
      <c r="B147" s="20" t="s">
        <v>28</v>
      </c>
      <c r="C147" s="20"/>
      <c r="D147" s="20" t="s">
        <v>29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1:45" ht="40.5" customHeight="1">
      <c r="A148" s="197" t="s">
        <v>315</v>
      </c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</row>
    <row r="149" spans="1:45" s="40" customFormat="1" ht="61.5" customHeight="1" thickBot="1">
      <c r="A149" s="180" t="s">
        <v>212</v>
      </c>
      <c r="B149" s="180"/>
      <c r="C149" s="3"/>
      <c r="D149" s="3"/>
      <c r="E149" s="3"/>
      <c r="F149" s="3"/>
      <c r="G149" s="3"/>
      <c r="H149" s="52" t="s">
        <v>1</v>
      </c>
      <c r="I149" s="3"/>
      <c r="J149" s="8"/>
      <c r="K149" s="3"/>
      <c r="L149" s="3" t="s">
        <v>2</v>
      </c>
      <c r="M149" s="3"/>
      <c r="N149" s="76"/>
      <c r="O149" s="181" t="s">
        <v>3</v>
      </c>
      <c r="P149" s="181"/>
      <c r="Q149" s="85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</row>
    <row r="150" spans="1:45" ht="43.5" customHeight="1">
      <c r="A150" s="182" t="s">
        <v>4</v>
      </c>
      <c r="B150" s="184" t="s">
        <v>31</v>
      </c>
      <c r="C150" s="185" t="s">
        <v>32</v>
      </c>
      <c r="D150" s="187" t="s">
        <v>5</v>
      </c>
      <c r="E150" s="187"/>
      <c r="F150" s="187"/>
      <c r="G150" s="187"/>
      <c r="H150" s="187"/>
      <c r="I150" s="187" t="s">
        <v>6</v>
      </c>
      <c r="J150" s="187"/>
      <c r="K150" s="187"/>
      <c r="L150" s="187"/>
      <c r="M150" s="187"/>
      <c r="N150" s="184" t="s">
        <v>7</v>
      </c>
      <c r="O150" s="184" t="s">
        <v>8</v>
      </c>
      <c r="P150" s="184" t="s">
        <v>9</v>
      </c>
      <c r="Q150" s="86"/>
    </row>
    <row r="151" spans="1:45" s="29" customFormat="1" ht="43.5" customHeight="1">
      <c r="A151" s="183"/>
      <c r="B151" s="179"/>
      <c r="C151" s="186"/>
      <c r="D151" s="178" t="s">
        <v>10</v>
      </c>
      <c r="E151" s="178"/>
      <c r="F151" s="179" t="s">
        <v>11</v>
      </c>
      <c r="G151" s="179"/>
      <c r="H151" s="179" t="s">
        <v>9</v>
      </c>
      <c r="I151" s="178" t="s">
        <v>183</v>
      </c>
      <c r="J151" s="178"/>
      <c r="K151" s="179" t="s">
        <v>11</v>
      </c>
      <c r="L151" s="179"/>
      <c r="M151" s="179" t="s">
        <v>9</v>
      </c>
      <c r="N151" s="179"/>
      <c r="O151" s="179"/>
      <c r="P151" s="179"/>
      <c r="Q151" s="86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</row>
    <row r="152" spans="1:45" s="29" customFormat="1" ht="43.5" customHeight="1">
      <c r="A152" s="183"/>
      <c r="B152" s="179"/>
      <c r="C152" s="186"/>
      <c r="D152" s="11" t="s">
        <v>12</v>
      </c>
      <c r="E152" s="11" t="s">
        <v>13</v>
      </c>
      <c r="F152" s="11" t="s">
        <v>12</v>
      </c>
      <c r="G152" s="11" t="s">
        <v>13</v>
      </c>
      <c r="H152" s="179"/>
      <c r="I152" s="11" t="s">
        <v>12</v>
      </c>
      <c r="J152" s="11" t="s">
        <v>13</v>
      </c>
      <c r="K152" s="11" t="s">
        <v>12</v>
      </c>
      <c r="L152" s="11" t="s">
        <v>13</v>
      </c>
      <c r="M152" s="179"/>
      <c r="N152" s="179"/>
      <c r="O152" s="179"/>
      <c r="P152" s="179"/>
      <c r="Q152" s="86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</row>
    <row r="153" spans="1:45" s="29" customFormat="1" ht="43.5" customHeight="1">
      <c r="A153" s="210" t="s">
        <v>89</v>
      </c>
      <c r="B153" s="206" t="s">
        <v>18</v>
      </c>
      <c r="C153" s="33">
        <v>1</v>
      </c>
      <c r="D153" s="25" t="s">
        <v>427</v>
      </c>
      <c r="E153" s="25" t="s">
        <v>427</v>
      </c>
      <c r="F153" s="25" t="s">
        <v>427</v>
      </c>
      <c r="G153" s="25" t="s">
        <v>427</v>
      </c>
      <c r="H153" s="25" t="s">
        <v>427</v>
      </c>
      <c r="I153" s="25" t="s">
        <v>427</v>
      </c>
      <c r="J153" s="25" t="s">
        <v>427</v>
      </c>
      <c r="K153" s="25" t="s">
        <v>427</v>
      </c>
      <c r="L153" s="25" t="s">
        <v>427</v>
      </c>
      <c r="M153" s="25" t="s">
        <v>427</v>
      </c>
      <c r="N153" s="25" t="s">
        <v>427</v>
      </c>
      <c r="O153" s="25" t="s">
        <v>427</v>
      </c>
      <c r="P153" s="25" t="s">
        <v>427</v>
      </c>
      <c r="Q153" s="21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</row>
    <row r="154" spans="1:45" s="2" customFormat="1" ht="43.5" customHeight="1">
      <c r="A154" s="210"/>
      <c r="B154" s="206"/>
      <c r="C154" s="33">
        <v>2</v>
      </c>
      <c r="D154" s="25" t="s">
        <v>427</v>
      </c>
      <c r="E154" s="25" t="s">
        <v>427</v>
      </c>
      <c r="F154" s="25" t="s">
        <v>427</v>
      </c>
      <c r="G154" s="25" t="s">
        <v>427</v>
      </c>
      <c r="H154" s="25" t="s">
        <v>427</v>
      </c>
      <c r="I154" s="25" t="s">
        <v>427</v>
      </c>
      <c r="J154" s="25" t="s">
        <v>427</v>
      </c>
      <c r="K154" s="25" t="s">
        <v>427</v>
      </c>
      <c r="L154" s="25" t="s">
        <v>427</v>
      </c>
      <c r="M154" s="25" t="s">
        <v>427</v>
      </c>
      <c r="N154" s="25" t="s">
        <v>427</v>
      </c>
      <c r="O154" s="25" t="s">
        <v>427</v>
      </c>
      <c r="P154" s="25" t="s">
        <v>427</v>
      </c>
      <c r="Q154" s="21"/>
    </row>
    <row r="155" spans="1:45" s="32" customFormat="1" ht="43.5" customHeight="1">
      <c r="A155" s="210"/>
      <c r="B155" s="206"/>
      <c r="C155" s="33">
        <v>3</v>
      </c>
      <c r="D155" s="25" t="s">
        <v>427</v>
      </c>
      <c r="E155" s="25" t="s">
        <v>427</v>
      </c>
      <c r="F155" s="25" t="s">
        <v>427</v>
      </c>
      <c r="G155" s="25" t="s">
        <v>427</v>
      </c>
      <c r="H155" s="25" t="s">
        <v>427</v>
      </c>
      <c r="I155" s="25" t="s">
        <v>427</v>
      </c>
      <c r="J155" s="25" t="s">
        <v>427</v>
      </c>
      <c r="K155" s="25" t="s">
        <v>427</v>
      </c>
      <c r="L155" s="25" t="s">
        <v>427</v>
      </c>
      <c r="M155" s="25" t="s">
        <v>427</v>
      </c>
      <c r="N155" s="25" t="s">
        <v>427</v>
      </c>
      <c r="O155" s="25" t="s">
        <v>427</v>
      </c>
      <c r="P155" s="25" t="s">
        <v>427</v>
      </c>
      <c r="Q155" s="21"/>
    </row>
    <row r="156" spans="1:45" s="27" customFormat="1" ht="43.5" customHeight="1">
      <c r="A156" s="210"/>
      <c r="B156" s="174" t="s">
        <v>90</v>
      </c>
      <c r="C156" s="174"/>
      <c r="D156" s="25" t="s">
        <v>427</v>
      </c>
      <c r="E156" s="25" t="s">
        <v>427</v>
      </c>
      <c r="F156" s="25" t="s">
        <v>427</v>
      </c>
      <c r="G156" s="25" t="s">
        <v>427</v>
      </c>
      <c r="H156" s="25" t="s">
        <v>427</v>
      </c>
      <c r="I156" s="25" t="s">
        <v>427</v>
      </c>
      <c r="J156" s="25" t="s">
        <v>427</v>
      </c>
      <c r="K156" s="25" t="s">
        <v>427</v>
      </c>
      <c r="L156" s="25" t="s">
        <v>427</v>
      </c>
      <c r="M156" s="25" t="s">
        <v>427</v>
      </c>
      <c r="N156" s="25" t="s">
        <v>427</v>
      </c>
      <c r="O156" s="25" t="s">
        <v>427</v>
      </c>
      <c r="P156" s="25" t="s">
        <v>427</v>
      </c>
      <c r="Q156" s="21"/>
    </row>
    <row r="157" spans="1:45" s="27" customFormat="1" ht="43.5" customHeight="1">
      <c r="A157" s="210"/>
      <c r="B157" s="174" t="s">
        <v>91</v>
      </c>
      <c r="C157" s="33">
        <v>1</v>
      </c>
      <c r="D157" s="25" t="s">
        <v>427</v>
      </c>
      <c r="E157" s="25" t="s">
        <v>427</v>
      </c>
      <c r="F157" s="25" t="s">
        <v>427</v>
      </c>
      <c r="G157" s="25" t="s">
        <v>427</v>
      </c>
      <c r="H157" s="25" t="s">
        <v>427</v>
      </c>
      <c r="I157" s="25" t="s">
        <v>427</v>
      </c>
      <c r="J157" s="25" t="s">
        <v>427</v>
      </c>
      <c r="K157" s="25" t="s">
        <v>427</v>
      </c>
      <c r="L157" s="25" t="s">
        <v>427</v>
      </c>
      <c r="M157" s="25" t="s">
        <v>427</v>
      </c>
      <c r="N157" s="25" t="s">
        <v>427</v>
      </c>
      <c r="O157" s="25" t="s">
        <v>427</v>
      </c>
      <c r="P157" s="25" t="s">
        <v>427</v>
      </c>
      <c r="Q157" s="21"/>
    </row>
    <row r="158" spans="1:45" s="27" customFormat="1" ht="43.5" customHeight="1">
      <c r="A158" s="210"/>
      <c r="B158" s="174"/>
      <c r="C158" s="33">
        <v>2</v>
      </c>
      <c r="D158" s="25" t="s">
        <v>427</v>
      </c>
      <c r="E158" s="25" t="s">
        <v>427</v>
      </c>
      <c r="F158" s="25" t="s">
        <v>427</v>
      </c>
      <c r="G158" s="25" t="s">
        <v>427</v>
      </c>
      <c r="H158" s="25" t="s">
        <v>427</v>
      </c>
      <c r="I158" s="25" t="s">
        <v>427</v>
      </c>
      <c r="J158" s="25" t="s">
        <v>427</v>
      </c>
      <c r="K158" s="25" t="s">
        <v>427</v>
      </c>
      <c r="L158" s="25" t="s">
        <v>427</v>
      </c>
      <c r="M158" s="25" t="s">
        <v>427</v>
      </c>
      <c r="N158" s="25" t="s">
        <v>427</v>
      </c>
      <c r="O158" s="25" t="s">
        <v>427</v>
      </c>
      <c r="P158" s="25" t="s">
        <v>427</v>
      </c>
      <c r="Q158" s="21"/>
    </row>
    <row r="159" spans="1:45" s="21" customFormat="1" ht="43.5" customHeight="1">
      <c r="A159" s="210"/>
      <c r="B159" s="174"/>
      <c r="C159" s="33">
        <v>3</v>
      </c>
      <c r="D159" s="25" t="s">
        <v>427</v>
      </c>
      <c r="E159" s="25" t="s">
        <v>427</v>
      </c>
      <c r="F159" s="25" t="s">
        <v>427</v>
      </c>
      <c r="G159" s="25" t="s">
        <v>427</v>
      </c>
      <c r="H159" s="25" t="s">
        <v>427</v>
      </c>
      <c r="I159" s="25" t="s">
        <v>427</v>
      </c>
      <c r="J159" s="25" t="s">
        <v>427</v>
      </c>
      <c r="K159" s="25" t="s">
        <v>427</v>
      </c>
      <c r="L159" s="25" t="s">
        <v>427</v>
      </c>
      <c r="M159" s="25" t="s">
        <v>427</v>
      </c>
      <c r="N159" s="25" t="s">
        <v>427</v>
      </c>
      <c r="O159" s="25" t="s">
        <v>427</v>
      </c>
      <c r="P159" s="25" t="s">
        <v>427</v>
      </c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</row>
    <row r="160" spans="1:45" s="21" customFormat="1" ht="43.5" customHeight="1">
      <c r="A160" s="210"/>
      <c r="B160" s="174" t="s">
        <v>92</v>
      </c>
      <c r="C160" s="174"/>
      <c r="D160" s="25" t="s">
        <v>427</v>
      </c>
      <c r="E160" s="25" t="s">
        <v>427</v>
      </c>
      <c r="F160" s="25" t="s">
        <v>427</v>
      </c>
      <c r="G160" s="25" t="s">
        <v>427</v>
      </c>
      <c r="H160" s="25" t="s">
        <v>427</v>
      </c>
      <c r="I160" s="25" t="s">
        <v>427</v>
      </c>
      <c r="J160" s="25" t="s">
        <v>427</v>
      </c>
      <c r="K160" s="25" t="s">
        <v>427</v>
      </c>
      <c r="L160" s="25" t="s">
        <v>427</v>
      </c>
      <c r="M160" s="25" t="s">
        <v>427</v>
      </c>
      <c r="N160" s="25" t="s">
        <v>427</v>
      </c>
      <c r="O160" s="25" t="s">
        <v>427</v>
      </c>
      <c r="P160" s="25" t="s">
        <v>427</v>
      </c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</row>
    <row r="161" spans="1:45" s="21" customFormat="1" ht="43.5" customHeight="1">
      <c r="A161" s="210"/>
      <c r="B161" s="174" t="s">
        <v>93</v>
      </c>
      <c r="C161" s="43">
        <v>1</v>
      </c>
      <c r="D161" s="25" t="s">
        <v>427</v>
      </c>
      <c r="E161" s="25" t="s">
        <v>427</v>
      </c>
      <c r="F161" s="25" t="s">
        <v>427</v>
      </c>
      <c r="G161" s="25" t="s">
        <v>427</v>
      </c>
      <c r="H161" s="25" t="s">
        <v>427</v>
      </c>
      <c r="I161" s="25" t="s">
        <v>427</v>
      </c>
      <c r="J161" s="25" t="s">
        <v>427</v>
      </c>
      <c r="K161" s="25" t="s">
        <v>427</v>
      </c>
      <c r="L161" s="25" t="s">
        <v>427</v>
      </c>
      <c r="M161" s="25" t="s">
        <v>427</v>
      </c>
      <c r="N161" s="25" t="s">
        <v>427</v>
      </c>
      <c r="O161" s="25" t="s">
        <v>427</v>
      </c>
      <c r="P161" s="25" t="s">
        <v>427</v>
      </c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</row>
    <row r="162" spans="1:45" s="21" customFormat="1" ht="43.5" customHeight="1">
      <c r="A162" s="210"/>
      <c r="B162" s="174"/>
      <c r="C162" s="43">
        <v>2</v>
      </c>
      <c r="D162" s="25" t="s">
        <v>427</v>
      </c>
      <c r="E162" s="25" t="s">
        <v>427</v>
      </c>
      <c r="F162" s="25" t="s">
        <v>427</v>
      </c>
      <c r="G162" s="25" t="s">
        <v>427</v>
      </c>
      <c r="H162" s="25" t="s">
        <v>427</v>
      </c>
      <c r="I162" s="25" t="s">
        <v>427</v>
      </c>
      <c r="J162" s="25" t="s">
        <v>427</v>
      </c>
      <c r="K162" s="25" t="s">
        <v>427</v>
      </c>
      <c r="L162" s="25" t="s">
        <v>427</v>
      </c>
      <c r="M162" s="25" t="s">
        <v>427</v>
      </c>
      <c r="N162" s="25" t="s">
        <v>427</v>
      </c>
      <c r="O162" s="25" t="s">
        <v>427</v>
      </c>
      <c r="P162" s="25" t="s">
        <v>427</v>
      </c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</row>
    <row r="163" spans="1:45" s="21" customFormat="1" ht="43.5" customHeight="1">
      <c r="A163" s="210"/>
      <c r="B163" s="213" t="s">
        <v>94</v>
      </c>
      <c r="C163" s="214"/>
      <c r="D163" s="25" t="s">
        <v>427</v>
      </c>
      <c r="E163" s="25" t="s">
        <v>427</v>
      </c>
      <c r="F163" s="25" t="s">
        <v>427</v>
      </c>
      <c r="G163" s="25" t="s">
        <v>427</v>
      </c>
      <c r="H163" s="25" t="s">
        <v>427</v>
      </c>
      <c r="I163" s="25" t="s">
        <v>427</v>
      </c>
      <c r="J163" s="25" t="s">
        <v>427</v>
      </c>
      <c r="K163" s="25" t="s">
        <v>427</v>
      </c>
      <c r="L163" s="25" t="s">
        <v>427</v>
      </c>
      <c r="M163" s="25" t="s">
        <v>427</v>
      </c>
      <c r="N163" s="25" t="s">
        <v>427</v>
      </c>
      <c r="O163" s="25" t="s">
        <v>427</v>
      </c>
      <c r="P163" s="25" t="s">
        <v>427</v>
      </c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</row>
    <row r="164" spans="1:45" s="21" customFormat="1" ht="43.5" customHeight="1">
      <c r="A164" s="210"/>
      <c r="B164" s="33" t="s">
        <v>95</v>
      </c>
      <c r="C164" s="33">
        <v>1</v>
      </c>
      <c r="D164" s="25" t="s">
        <v>427</v>
      </c>
      <c r="E164" s="25" t="s">
        <v>427</v>
      </c>
      <c r="F164" s="25" t="s">
        <v>427</v>
      </c>
      <c r="G164" s="25" t="s">
        <v>427</v>
      </c>
      <c r="H164" s="25" t="s">
        <v>427</v>
      </c>
      <c r="I164" s="25" t="s">
        <v>427</v>
      </c>
      <c r="J164" s="25" t="s">
        <v>427</v>
      </c>
      <c r="K164" s="25" t="s">
        <v>427</v>
      </c>
      <c r="L164" s="25" t="s">
        <v>427</v>
      </c>
      <c r="M164" s="25" t="s">
        <v>427</v>
      </c>
      <c r="N164" s="25" t="s">
        <v>427</v>
      </c>
      <c r="O164" s="25" t="s">
        <v>427</v>
      </c>
      <c r="P164" s="25" t="s">
        <v>427</v>
      </c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</row>
    <row r="165" spans="1:45" s="21" customFormat="1" ht="43.5" customHeight="1">
      <c r="A165" s="210"/>
      <c r="B165" s="33" t="s">
        <v>96</v>
      </c>
      <c r="C165" s="33">
        <v>1</v>
      </c>
      <c r="D165" s="25" t="s">
        <v>427</v>
      </c>
      <c r="E165" s="25" t="s">
        <v>427</v>
      </c>
      <c r="F165" s="25" t="s">
        <v>427</v>
      </c>
      <c r="G165" s="25" t="s">
        <v>427</v>
      </c>
      <c r="H165" s="25" t="s">
        <v>427</v>
      </c>
      <c r="I165" s="25" t="s">
        <v>427</v>
      </c>
      <c r="J165" s="25" t="s">
        <v>427</v>
      </c>
      <c r="K165" s="25" t="s">
        <v>427</v>
      </c>
      <c r="L165" s="25" t="s">
        <v>427</v>
      </c>
      <c r="M165" s="25" t="s">
        <v>427</v>
      </c>
      <c r="N165" s="25" t="s">
        <v>427</v>
      </c>
      <c r="O165" s="25" t="s">
        <v>427</v>
      </c>
      <c r="P165" s="25" t="s">
        <v>427</v>
      </c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</row>
    <row r="166" spans="1:45" s="21" customFormat="1" ht="43.5" customHeight="1">
      <c r="A166" s="210"/>
      <c r="B166" s="33" t="s">
        <v>97</v>
      </c>
      <c r="C166" s="33">
        <v>1</v>
      </c>
      <c r="D166" s="25" t="s">
        <v>427</v>
      </c>
      <c r="E166" s="25" t="s">
        <v>427</v>
      </c>
      <c r="F166" s="25" t="s">
        <v>427</v>
      </c>
      <c r="G166" s="25" t="s">
        <v>427</v>
      </c>
      <c r="H166" s="25" t="s">
        <v>427</v>
      </c>
      <c r="I166" s="25" t="s">
        <v>427</v>
      </c>
      <c r="J166" s="25" t="s">
        <v>427</v>
      </c>
      <c r="K166" s="25" t="s">
        <v>427</v>
      </c>
      <c r="L166" s="25" t="s">
        <v>427</v>
      </c>
      <c r="M166" s="25" t="s">
        <v>427</v>
      </c>
      <c r="N166" s="25" t="s">
        <v>427</v>
      </c>
      <c r="O166" s="25" t="s">
        <v>427</v>
      </c>
      <c r="P166" s="25" t="s">
        <v>427</v>
      </c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</row>
    <row r="167" spans="1:45" s="21" customFormat="1" ht="43.5" customHeight="1">
      <c r="A167" s="173" t="s">
        <v>86</v>
      </c>
      <c r="B167" s="174"/>
      <c r="C167" s="174"/>
      <c r="D167" s="25" t="s">
        <v>427</v>
      </c>
      <c r="E167" s="25" t="s">
        <v>427</v>
      </c>
      <c r="F167" s="25" t="s">
        <v>427</v>
      </c>
      <c r="G167" s="25" t="s">
        <v>427</v>
      </c>
      <c r="H167" s="25" t="s">
        <v>427</v>
      </c>
      <c r="I167" s="25" t="s">
        <v>427</v>
      </c>
      <c r="J167" s="25" t="s">
        <v>427</v>
      </c>
      <c r="K167" s="25" t="s">
        <v>427</v>
      </c>
      <c r="L167" s="25" t="s">
        <v>427</v>
      </c>
      <c r="M167" s="25" t="s">
        <v>427</v>
      </c>
      <c r="N167" s="25" t="s">
        <v>427</v>
      </c>
      <c r="O167" s="25" t="s">
        <v>427</v>
      </c>
      <c r="P167" s="25" t="s">
        <v>427</v>
      </c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</row>
    <row r="168" spans="1:45" s="21" customFormat="1" ht="43.5" customHeight="1">
      <c r="A168" s="173" t="s">
        <v>44</v>
      </c>
      <c r="B168" s="174"/>
      <c r="C168" s="174"/>
      <c r="D168" s="25" t="s">
        <v>427</v>
      </c>
      <c r="E168" s="25" t="s">
        <v>427</v>
      </c>
      <c r="F168" s="25" t="s">
        <v>427</v>
      </c>
      <c r="G168" s="25" t="s">
        <v>427</v>
      </c>
      <c r="H168" s="25" t="s">
        <v>427</v>
      </c>
      <c r="I168" s="25" t="s">
        <v>427</v>
      </c>
      <c r="J168" s="25" t="s">
        <v>427</v>
      </c>
      <c r="K168" s="25" t="s">
        <v>427</v>
      </c>
      <c r="L168" s="25" t="s">
        <v>427</v>
      </c>
      <c r="M168" s="25" t="s">
        <v>427</v>
      </c>
      <c r="N168" s="25" t="s">
        <v>427</v>
      </c>
      <c r="O168" s="25" t="s">
        <v>427</v>
      </c>
      <c r="P168" s="25" t="s">
        <v>427</v>
      </c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</row>
    <row r="169" spans="1:45" s="2" customFormat="1" ht="43.5" customHeight="1">
      <c r="A169" s="173" t="s">
        <v>45</v>
      </c>
      <c r="B169" s="174"/>
      <c r="C169" s="174"/>
      <c r="D169" s="25" t="s">
        <v>427</v>
      </c>
      <c r="E169" s="25" t="s">
        <v>427</v>
      </c>
      <c r="F169" s="25" t="s">
        <v>427</v>
      </c>
      <c r="G169" s="25" t="s">
        <v>427</v>
      </c>
      <c r="H169" s="25" t="s">
        <v>427</v>
      </c>
      <c r="I169" s="25" t="s">
        <v>427</v>
      </c>
      <c r="J169" s="25" t="s">
        <v>427</v>
      </c>
      <c r="K169" s="25" t="s">
        <v>427</v>
      </c>
      <c r="L169" s="25" t="s">
        <v>427</v>
      </c>
      <c r="M169" s="25" t="s">
        <v>427</v>
      </c>
      <c r="N169" s="25" t="s">
        <v>427</v>
      </c>
      <c r="O169" s="25" t="s">
        <v>427</v>
      </c>
      <c r="P169" s="25" t="s">
        <v>427</v>
      </c>
      <c r="Q169" s="21"/>
    </row>
    <row r="170" spans="1:45" s="32" customFormat="1" ht="43.5" customHeight="1" thickBot="1">
      <c r="A170" s="188" t="s">
        <v>98</v>
      </c>
      <c r="B170" s="189"/>
      <c r="C170" s="189"/>
      <c r="D170" s="25" t="s">
        <v>427</v>
      </c>
      <c r="E170" s="25" t="s">
        <v>427</v>
      </c>
      <c r="F170" s="25" t="s">
        <v>427</v>
      </c>
      <c r="G170" s="25" t="s">
        <v>427</v>
      </c>
      <c r="H170" s="25" t="s">
        <v>427</v>
      </c>
      <c r="I170" s="25" t="s">
        <v>427</v>
      </c>
      <c r="J170" s="25" t="s">
        <v>427</v>
      </c>
      <c r="K170" s="25" t="s">
        <v>427</v>
      </c>
      <c r="L170" s="25" t="s">
        <v>427</v>
      </c>
      <c r="M170" s="25" t="s">
        <v>427</v>
      </c>
      <c r="N170" s="35">
        <v>74921</v>
      </c>
      <c r="O170" s="35">
        <v>150000</v>
      </c>
      <c r="P170" s="25">
        <f t="shared" ref="P170" si="37">O170/N170*1000</f>
        <v>2002.1088880287236</v>
      </c>
      <c r="Q170" s="21"/>
    </row>
    <row r="171" spans="1:45" s="27" customFormat="1" ht="28.5" customHeight="1">
      <c r="A171" s="20"/>
      <c r="B171" s="20" t="s">
        <v>28</v>
      </c>
      <c r="C171" s="20"/>
      <c r="D171" s="20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1:45" s="27" customFormat="1" ht="43.5" customHeight="1">
      <c r="A172" s="197" t="s">
        <v>316</v>
      </c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  <c r="P172" s="197"/>
      <c r="Q172" s="1"/>
    </row>
    <row r="173" spans="1:45" s="31" customFormat="1" ht="28.5" customHeight="1" thickBot="1">
      <c r="A173" s="180" t="s">
        <v>213</v>
      </c>
      <c r="B173" s="180"/>
      <c r="C173" s="3"/>
      <c r="D173" s="3"/>
      <c r="E173" s="3"/>
      <c r="F173" s="3"/>
      <c r="G173" s="3"/>
      <c r="H173" s="52" t="s">
        <v>1</v>
      </c>
      <c r="I173" s="3"/>
      <c r="J173" s="8"/>
      <c r="K173" s="3"/>
      <c r="L173" s="3" t="s">
        <v>2</v>
      </c>
      <c r="M173" s="3"/>
      <c r="N173" s="76"/>
      <c r="O173" s="181" t="s">
        <v>3</v>
      </c>
      <c r="P173" s="181"/>
      <c r="Q173" s="85"/>
    </row>
    <row r="174" spans="1:45" ht="33" customHeight="1">
      <c r="A174" s="182" t="s">
        <v>4</v>
      </c>
      <c r="B174" s="184" t="s">
        <v>31</v>
      </c>
      <c r="C174" s="185" t="s">
        <v>32</v>
      </c>
      <c r="D174" s="187" t="s">
        <v>5</v>
      </c>
      <c r="E174" s="187"/>
      <c r="F174" s="187"/>
      <c r="G174" s="187"/>
      <c r="H174" s="187"/>
      <c r="I174" s="187" t="s">
        <v>6</v>
      </c>
      <c r="J174" s="187"/>
      <c r="K174" s="187"/>
      <c r="L174" s="187"/>
      <c r="M174" s="187"/>
      <c r="N174" s="184" t="s">
        <v>7</v>
      </c>
      <c r="O174" s="184" t="s">
        <v>8</v>
      </c>
      <c r="P174" s="184" t="s">
        <v>9</v>
      </c>
      <c r="Q174" s="86"/>
    </row>
    <row r="175" spans="1:45" ht="36.75" customHeight="1">
      <c r="A175" s="183"/>
      <c r="B175" s="179"/>
      <c r="C175" s="186"/>
      <c r="D175" s="178" t="s">
        <v>10</v>
      </c>
      <c r="E175" s="178"/>
      <c r="F175" s="179" t="s">
        <v>11</v>
      </c>
      <c r="G175" s="179"/>
      <c r="H175" s="179" t="s">
        <v>9</v>
      </c>
      <c r="I175" s="178" t="s">
        <v>183</v>
      </c>
      <c r="J175" s="178"/>
      <c r="K175" s="179" t="s">
        <v>11</v>
      </c>
      <c r="L175" s="179"/>
      <c r="M175" s="179" t="s">
        <v>9</v>
      </c>
      <c r="N175" s="179"/>
      <c r="O175" s="179"/>
      <c r="P175" s="179"/>
      <c r="Q175" s="86"/>
    </row>
    <row r="176" spans="1:45" ht="36.75" customHeight="1">
      <c r="A176" s="183"/>
      <c r="B176" s="179"/>
      <c r="C176" s="186"/>
      <c r="D176" s="11" t="s">
        <v>12</v>
      </c>
      <c r="E176" s="11" t="s">
        <v>13</v>
      </c>
      <c r="F176" s="11" t="s">
        <v>12</v>
      </c>
      <c r="G176" s="11" t="s">
        <v>13</v>
      </c>
      <c r="H176" s="179"/>
      <c r="I176" s="11" t="s">
        <v>12</v>
      </c>
      <c r="J176" s="11" t="s">
        <v>13</v>
      </c>
      <c r="K176" s="11" t="s">
        <v>12</v>
      </c>
      <c r="L176" s="11" t="s">
        <v>13</v>
      </c>
      <c r="M176" s="179"/>
      <c r="N176" s="179"/>
      <c r="O176" s="179"/>
      <c r="P176" s="179"/>
      <c r="Q176" s="86"/>
    </row>
    <row r="177" spans="1:45" ht="30.75" customHeight="1">
      <c r="A177" s="210" t="s">
        <v>100</v>
      </c>
      <c r="B177" s="206" t="s">
        <v>100</v>
      </c>
      <c r="C177" s="33">
        <v>1</v>
      </c>
      <c r="D177" s="35">
        <f>'قمح قاسي'!D177+'قمح طري'!D177</f>
        <v>898</v>
      </c>
      <c r="E177" s="35">
        <f>'قمح قاسي'!E177+'قمح طري'!E177</f>
        <v>379</v>
      </c>
      <c r="F177" s="35">
        <f>'قمح قاسي'!F177+'قمح طري'!F177</f>
        <v>2047</v>
      </c>
      <c r="G177" s="35">
        <f>'قمح قاسي'!G177+'قمح طري'!G177</f>
        <v>864</v>
      </c>
      <c r="H177" s="25">
        <f>(G177+F177)/(E177+D177)*1000</f>
        <v>2279.5614722004702</v>
      </c>
      <c r="I177" s="35">
        <f>'قمح قاسي'!I177+'قمح طري'!I177</f>
        <v>6021</v>
      </c>
      <c r="J177" s="35">
        <f>'قمح قاسي'!J177+'قمح طري'!J177</f>
        <v>406</v>
      </c>
      <c r="K177" s="35">
        <f>'قمح قاسي'!K177+'قمح طري'!K177</f>
        <v>5828.3280000000004</v>
      </c>
      <c r="L177" s="35">
        <f>'قمح قاسي'!L177+'قمح طري'!L177</f>
        <v>393.00799999999998</v>
      </c>
      <c r="M177" s="25">
        <f>(L177+K177)/(J177+I177)*1000</f>
        <v>968.00000000000011</v>
      </c>
      <c r="N177" s="35">
        <f>'قمح قاسي'!N177+'قمح طري'!N177</f>
        <v>7704</v>
      </c>
      <c r="O177" s="35">
        <f>'قمح قاسي'!O177+'قمح طري'!O177</f>
        <v>9132.3360000000011</v>
      </c>
      <c r="P177" s="25">
        <f t="shared" ref="P177:P202" si="38">O177/N177*1000</f>
        <v>1185.4018691588785</v>
      </c>
      <c r="Q177" s="21"/>
    </row>
    <row r="178" spans="1:45" ht="30.75" customHeight="1">
      <c r="A178" s="210"/>
      <c r="B178" s="206"/>
      <c r="C178" s="33">
        <v>2</v>
      </c>
      <c r="D178" s="35">
        <f>'قمح قاسي'!D178+'قمح طري'!D178</f>
        <v>39</v>
      </c>
      <c r="E178" s="35">
        <f>'قمح قاسي'!E178+'قمح طري'!E178</f>
        <v>11</v>
      </c>
      <c r="F178" s="35">
        <f>'قمح قاسي'!F178+'قمح طري'!F178</f>
        <v>136.5</v>
      </c>
      <c r="G178" s="35">
        <f>'قمح قاسي'!G178+'قمح طري'!G178</f>
        <v>38.5</v>
      </c>
      <c r="H178" s="25">
        <f>(G178+F178)/(E178+D178)*1000</f>
        <v>3500</v>
      </c>
      <c r="I178" s="35">
        <f>'قمح قاسي'!I178+'قمح طري'!I178</f>
        <v>259</v>
      </c>
      <c r="J178" s="35">
        <f>'قمح قاسي'!J178+'قمح طري'!J178</f>
        <v>70</v>
      </c>
      <c r="K178" s="35">
        <f>'قمح قاسي'!K178+'قمح طري'!K178</f>
        <v>379.435</v>
      </c>
      <c r="L178" s="35">
        <f>'قمح قاسي'!L178+'قمح طري'!L178</f>
        <v>102.55</v>
      </c>
      <c r="M178" s="25">
        <f>(L178+K178)/(J178+I178)*1000</f>
        <v>1465</v>
      </c>
      <c r="N178" s="35">
        <f>'قمح قاسي'!N178+'قمح طري'!N178</f>
        <v>379</v>
      </c>
      <c r="O178" s="35">
        <f>'قمح قاسي'!O178+'قمح طري'!O178</f>
        <v>656.9849999999999</v>
      </c>
      <c r="P178" s="25">
        <f t="shared" si="38"/>
        <v>1733.4696569920843</v>
      </c>
      <c r="Q178" s="21"/>
    </row>
    <row r="179" spans="1:45" ht="30.75" customHeight="1">
      <c r="A179" s="210"/>
      <c r="B179" s="206"/>
      <c r="C179" s="33">
        <v>3</v>
      </c>
      <c r="D179" s="35">
        <f>'قمح قاسي'!D179+'قمح طري'!D179</f>
        <v>0</v>
      </c>
      <c r="E179" s="35">
        <f>'قمح قاسي'!E179+'قمح طري'!E179</f>
        <v>0</v>
      </c>
      <c r="F179" s="35">
        <f>'قمح قاسي'!F179+'قمح طري'!F179</f>
        <v>0</v>
      </c>
      <c r="G179" s="35">
        <f>'قمح قاسي'!G179+'قمح طري'!G179</f>
        <v>0</v>
      </c>
      <c r="H179" s="25">
        <v>0</v>
      </c>
      <c r="I179" s="35">
        <f>'قمح قاسي'!I179+'قمح طري'!I179</f>
        <v>0</v>
      </c>
      <c r="J179" s="35">
        <f>'قمح قاسي'!J179+'قمح طري'!J179</f>
        <v>0</v>
      </c>
      <c r="K179" s="35">
        <f>'قمح قاسي'!K179+'قمح طري'!K179</f>
        <v>0</v>
      </c>
      <c r="L179" s="35">
        <f>'قمح قاسي'!L179+'قمح طري'!L179</f>
        <v>0</v>
      </c>
      <c r="M179" s="25">
        <v>0</v>
      </c>
      <c r="N179" s="35">
        <f>'قمح قاسي'!N179+'قمح طري'!N179</f>
        <v>0</v>
      </c>
      <c r="O179" s="35">
        <f>'قمح قاسي'!O179+'قمح طري'!O179</f>
        <v>0</v>
      </c>
      <c r="P179" s="25">
        <v>0</v>
      </c>
      <c r="Q179" s="21"/>
    </row>
    <row r="180" spans="1:45" ht="30.75" customHeight="1">
      <c r="A180" s="210"/>
      <c r="B180" s="206"/>
      <c r="C180" s="33">
        <v>4</v>
      </c>
      <c r="D180" s="35">
        <f>'قمح قاسي'!D180+'قمح طري'!D180</f>
        <v>39</v>
      </c>
      <c r="E180" s="35">
        <f>'قمح قاسي'!E180+'قمح طري'!E180</f>
        <v>0</v>
      </c>
      <c r="F180" s="35">
        <f>'قمح قاسي'!F180+'قمح طري'!F180</f>
        <v>56.94</v>
      </c>
      <c r="G180" s="35">
        <f>'قمح قاسي'!G180+'قمح طري'!G180</f>
        <v>0</v>
      </c>
      <c r="H180" s="25">
        <f t="shared" ref="H180:H188" si="39">(G180+F180)/(E180+D180)*1000</f>
        <v>1460</v>
      </c>
      <c r="I180" s="35">
        <f>'قمح قاسي'!I180+'قمح طري'!I180</f>
        <v>0</v>
      </c>
      <c r="J180" s="35">
        <f>'قمح قاسي'!J180+'قمح طري'!J180</f>
        <v>0</v>
      </c>
      <c r="K180" s="35">
        <f>'قمح قاسي'!K180+'قمح طري'!K180</f>
        <v>0</v>
      </c>
      <c r="L180" s="35">
        <f>'قمح قاسي'!L180+'قمح طري'!L180</f>
        <v>0</v>
      </c>
      <c r="M180" s="25">
        <v>0</v>
      </c>
      <c r="N180" s="35">
        <f>'قمح قاسي'!N180+'قمح طري'!N180</f>
        <v>39</v>
      </c>
      <c r="O180" s="35">
        <f>'قمح قاسي'!O180+'قمح طري'!O180</f>
        <v>56.94</v>
      </c>
      <c r="P180" s="25">
        <v>0</v>
      </c>
      <c r="Q180" s="21"/>
    </row>
    <row r="181" spans="1:45" s="2" customFormat="1" ht="30.75" customHeight="1">
      <c r="A181" s="210"/>
      <c r="B181" s="206"/>
      <c r="C181" s="33">
        <v>5</v>
      </c>
      <c r="D181" s="35">
        <f>'قمح قاسي'!D181+'قمح طري'!D181</f>
        <v>0</v>
      </c>
      <c r="E181" s="35">
        <f>'قمح قاسي'!E181+'قمح طري'!E181</f>
        <v>0</v>
      </c>
      <c r="F181" s="35">
        <f>'قمح قاسي'!F181+'قمح طري'!F181</f>
        <v>0</v>
      </c>
      <c r="G181" s="35">
        <f>'قمح قاسي'!G181+'قمح طري'!G181</f>
        <v>0</v>
      </c>
      <c r="H181" s="25">
        <v>0</v>
      </c>
      <c r="I181" s="35">
        <f>'قمح قاسي'!I181+'قمح طري'!I181</f>
        <v>0</v>
      </c>
      <c r="J181" s="35">
        <f>'قمح قاسي'!J181+'قمح طري'!J181</f>
        <v>0</v>
      </c>
      <c r="K181" s="35">
        <f>'قمح قاسي'!K181+'قمح طري'!K181</f>
        <v>0</v>
      </c>
      <c r="L181" s="35">
        <f>'قمح قاسي'!L181+'قمح طري'!L181</f>
        <v>0</v>
      </c>
      <c r="M181" s="25">
        <v>0</v>
      </c>
      <c r="N181" s="35">
        <f>'قمح قاسي'!N181+'قمح طري'!N181</f>
        <v>0</v>
      </c>
      <c r="O181" s="35">
        <f>'قمح قاسي'!O181+'قمح طري'!O181</f>
        <v>0</v>
      </c>
      <c r="P181" s="25">
        <v>0</v>
      </c>
      <c r="Q181" s="21"/>
    </row>
    <row r="182" spans="1:45" s="32" customFormat="1" ht="30.75" customHeight="1">
      <c r="A182" s="210"/>
      <c r="B182" s="174" t="s">
        <v>101</v>
      </c>
      <c r="C182" s="174"/>
      <c r="D182" s="35">
        <f>'قمح قاسي'!D182+'قمح طري'!D182</f>
        <v>976</v>
      </c>
      <c r="E182" s="35">
        <f>'قمح قاسي'!E182+'قمح طري'!E182</f>
        <v>390</v>
      </c>
      <c r="F182" s="35">
        <f>'قمح قاسي'!F182+'قمح طري'!F182</f>
        <v>2240.44</v>
      </c>
      <c r="G182" s="35">
        <f>'قمح قاسي'!G182+'قمح طري'!G182</f>
        <v>902.5</v>
      </c>
      <c r="H182" s="25">
        <f t="shared" si="39"/>
        <v>2300.8345534407026</v>
      </c>
      <c r="I182" s="35">
        <f>'قمح قاسي'!I182+'قمح طري'!I182</f>
        <v>6280</v>
      </c>
      <c r="J182" s="35">
        <f>'قمح قاسي'!J182+'قمح طري'!J182</f>
        <v>476</v>
      </c>
      <c r="K182" s="35">
        <f>'قمح قاسي'!K182+'قمح طري'!K182</f>
        <v>6207.7630000000008</v>
      </c>
      <c r="L182" s="35">
        <f>'قمح قاسي'!L182+'قمح طري'!L182</f>
        <v>495.55799999999999</v>
      </c>
      <c r="M182" s="25">
        <f t="shared" ref="M182:M188" si="40">(L182+K182)/(J182+I182)*1000</f>
        <v>992.20263469508598</v>
      </c>
      <c r="N182" s="35">
        <f>'قمح قاسي'!N182+'قمح طري'!N182</f>
        <v>8122</v>
      </c>
      <c r="O182" s="35">
        <f>'قمح قاسي'!O182+'قمح طري'!O182</f>
        <v>9846.2610000000022</v>
      </c>
      <c r="P182" s="25">
        <f t="shared" si="38"/>
        <v>1212.2951243536077</v>
      </c>
      <c r="Q182" s="21"/>
    </row>
    <row r="183" spans="1:45" ht="30.75" customHeight="1">
      <c r="A183" s="210"/>
      <c r="B183" s="33" t="s">
        <v>102</v>
      </c>
      <c r="C183" s="33">
        <v>1</v>
      </c>
      <c r="D183" s="35">
        <f>'قمح قاسي'!D183+'قمح طري'!D183</f>
        <v>2639</v>
      </c>
      <c r="E183" s="35">
        <f>'قمح قاسي'!E183+'قمح طري'!E183</f>
        <v>208</v>
      </c>
      <c r="F183" s="35">
        <f>'قمح قاسي'!F183+'قمح طري'!F183</f>
        <v>9236.5</v>
      </c>
      <c r="G183" s="35">
        <f>'قمح قاسي'!G183+'قمح طري'!G183</f>
        <v>728</v>
      </c>
      <c r="H183" s="25">
        <f t="shared" si="39"/>
        <v>3500</v>
      </c>
      <c r="I183" s="35">
        <f>'قمح قاسي'!I183+'قمح طري'!I183</f>
        <v>4590</v>
      </c>
      <c r="J183" s="35">
        <f>'قمح قاسي'!J183+'قمح طري'!J183</f>
        <v>383</v>
      </c>
      <c r="K183" s="35">
        <f>'قمح قاسي'!K183+'قمح طري'!K183</f>
        <v>6885</v>
      </c>
      <c r="L183" s="35">
        <f>'قمح قاسي'!L183+'قمح طري'!L183</f>
        <v>574.5</v>
      </c>
      <c r="M183" s="25">
        <f t="shared" si="40"/>
        <v>1500</v>
      </c>
      <c r="N183" s="35">
        <f>'قمح قاسي'!N183+'قمح طري'!N183</f>
        <v>7820</v>
      </c>
      <c r="O183" s="35">
        <f>'قمح قاسي'!O183+'قمح طري'!O183</f>
        <v>17424</v>
      </c>
      <c r="P183" s="25">
        <f t="shared" si="38"/>
        <v>2228.1329923273656</v>
      </c>
      <c r="Q183" s="21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</row>
    <row r="184" spans="1:45" s="9" customFormat="1" ht="30.75" customHeight="1">
      <c r="A184" s="210"/>
      <c r="B184" s="174" t="s">
        <v>103</v>
      </c>
      <c r="C184" s="33">
        <v>1</v>
      </c>
      <c r="D184" s="35">
        <f>'قمح قاسي'!D184+'قمح طري'!D184</f>
        <v>2750</v>
      </c>
      <c r="E184" s="35">
        <f>'قمح قاسي'!E184+'قمح طري'!E184</f>
        <v>448</v>
      </c>
      <c r="F184" s="35">
        <f>'قمح قاسي'!F184+'قمح طري'!F184</f>
        <v>5159</v>
      </c>
      <c r="G184" s="35">
        <f>'قمح قاسي'!G184+'قمح طري'!G184</f>
        <v>840.44799999999998</v>
      </c>
      <c r="H184" s="25">
        <f t="shared" si="39"/>
        <v>1876</v>
      </c>
      <c r="I184" s="35">
        <f>'قمح قاسي'!I184+'قمح طري'!I184</f>
        <v>1020</v>
      </c>
      <c r="J184" s="35">
        <f>'قمح قاسي'!J184+'قمح طري'!J184</f>
        <v>180</v>
      </c>
      <c r="K184" s="35">
        <f>'قمح قاسي'!K184+'قمح طري'!K184</f>
        <v>1700.34</v>
      </c>
      <c r="L184" s="35">
        <f>'قمح قاسي'!L184+'قمح طري'!L184</f>
        <v>300.06</v>
      </c>
      <c r="M184" s="25">
        <f t="shared" si="40"/>
        <v>1666.9999999999998</v>
      </c>
      <c r="N184" s="35">
        <f>'قمح قاسي'!N184+'قمح طري'!N184</f>
        <v>4398</v>
      </c>
      <c r="O184" s="35">
        <f>'قمح قاسي'!O184+'قمح طري'!O184</f>
        <v>7999.8480000000009</v>
      </c>
      <c r="P184" s="25">
        <f t="shared" si="38"/>
        <v>1818.9740791268759</v>
      </c>
      <c r="Q184" s="21"/>
    </row>
    <row r="185" spans="1:45" s="27" customFormat="1" ht="30.75" customHeight="1">
      <c r="A185" s="210"/>
      <c r="B185" s="174"/>
      <c r="C185" s="33">
        <v>2</v>
      </c>
      <c r="D185" s="35">
        <f>'قمح قاسي'!D185+'قمح طري'!D185</f>
        <v>0</v>
      </c>
      <c r="E185" s="35">
        <f>'قمح قاسي'!E185+'قمح طري'!E185</f>
        <v>2</v>
      </c>
      <c r="F185" s="35">
        <f>'قمح قاسي'!F185+'قمح طري'!F185</f>
        <v>0</v>
      </c>
      <c r="G185" s="35">
        <f>'قمح قاسي'!G185+'قمح طري'!G185</f>
        <v>0</v>
      </c>
      <c r="H185" s="25">
        <f t="shared" si="39"/>
        <v>0</v>
      </c>
      <c r="I185" s="35">
        <f>'قمح قاسي'!I185+'قمح طري'!I185</f>
        <v>300</v>
      </c>
      <c r="J185" s="35">
        <f>'قمح قاسي'!J185+'قمح طري'!J185</f>
        <v>300</v>
      </c>
      <c r="K185" s="35">
        <f>'قمح قاسي'!K185+'قمح طري'!K185</f>
        <v>300</v>
      </c>
      <c r="L185" s="35">
        <f>'قمح قاسي'!L185+'قمح طري'!L185</f>
        <v>300</v>
      </c>
      <c r="M185" s="25">
        <f t="shared" si="40"/>
        <v>1000</v>
      </c>
      <c r="N185" s="35">
        <f>'قمح قاسي'!N185+'قمح طري'!N185</f>
        <v>602</v>
      </c>
      <c r="O185" s="35">
        <f>'قمح قاسي'!O185+'قمح طري'!O185</f>
        <v>600</v>
      </c>
      <c r="P185" s="25">
        <f t="shared" si="38"/>
        <v>996.67774086378734</v>
      </c>
      <c r="Q185" s="21"/>
    </row>
    <row r="186" spans="1:45" s="9" customFormat="1" ht="30.75" customHeight="1">
      <c r="A186" s="210"/>
      <c r="B186" s="174" t="s">
        <v>104</v>
      </c>
      <c r="C186" s="174"/>
      <c r="D186" s="35">
        <f>'قمح قاسي'!D186+'قمح طري'!D186</f>
        <v>2750</v>
      </c>
      <c r="E186" s="35">
        <f>'قمح قاسي'!E186+'قمح طري'!E186</f>
        <v>450</v>
      </c>
      <c r="F186" s="35">
        <f>'قمح قاسي'!F186+'قمح طري'!F186</f>
        <v>5159</v>
      </c>
      <c r="G186" s="35">
        <f>'قمح قاسي'!G186+'قمح طري'!G186</f>
        <v>840.44799999999998</v>
      </c>
      <c r="H186" s="25">
        <f t="shared" si="39"/>
        <v>1874.8275000000001</v>
      </c>
      <c r="I186" s="35">
        <f>'قمح قاسي'!I186+'قمح طري'!I186</f>
        <v>1320</v>
      </c>
      <c r="J186" s="35">
        <f>'قمح قاسي'!J186+'قمح طري'!J186</f>
        <v>480</v>
      </c>
      <c r="K186" s="35">
        <f>'قمح قاسي'!K186+'قمح طري'!K186</f>
        <v>2000.34</v>
      </c>
      <c r="L186" s="35">
        <f>'قمح قاسي'!L186+'قمح طري'!L186</f>
        <v>600.05999999999995</v>
      </c>
      <c r="M186" s="25">
        <f t="shared" si="40"/>
        <v>1444.6666666666665</v>
      </c>
      <c r="N186" s="35">
        <f>'قمح قاسي'!N186+'قمح طري'!N186</f>
        <v>5000</v>
      </c>
      <c r="O186" s="35">
        <f>'قمح قاسي'!O186+'قمح طري'!O186</f>
        <v>8599.848</v>
      </c>
      <c r="P186" s="25">
        <f t="shared" si="38"/>
        <v>1719.9695999999999</v>
      </c>
      <c r="Q186" s="21"/>
    </row>
    <row r="187" spans="1:45" s="29" customFormat="1" ht="30.75" customHeight="1">
      <c r="A187" s="210"/>
      <c r="B187" s="174" t="s">
        <v>105</v>
      </c>
      <c r="C187" s="33">
        <v>2</v>
      </c>
      <c r="D187" s="35">
        <f>'قمح قاسي'!D187+'قمح طري'!D187</f>
        <v>29</v>
      </c>
      <c r="E187" s="35">
        <f>'قمح قاسي'!E187+'قمح طري'!E187</f>
        <v>10</v>
      </c>
      <c r="F187" s="35">
        <f>'قمح قاسي'!F187+'قمح طري'!F187</f>
        <v>101.5</v>
      </c>
      <c r="G187" s="35">
        <f>'قمح قاسي'!G187+'قمح طري'!G187</f>
        <v>35</v>
      </c>
      <c r="H187" s="25">
        <f t="shared" si="39"/>
        <v>3500</v>
      </c>
      <c r="I187" s="35">
        <f>'قمح قاسي'!I187+'قمح طري'!I187</f>
        <v>32</v>
      </c>
      <c r="J187" s="35">
        <f>'قمح قاسي'!J187+'قمح طري'!J187</f>
        <v>22</v>
      </c>
      <c r="K187" s="35">
        <f>'قمح قاسي'!K187+'قمح طري'!K187</f>
        <v>7.04</v>
      </c>
      <c r="L187" s="35">
        <f>'قمح قاسي'!L187+'قمح طري'!L187</f>
        <v>4.84</v>
      </c>
      <c r="M187" s="25">
        <f t="shared" si="40"/>
        <v>219.99999999999997</v>
      </c>
      <c r="N187" s="35">
        <f>'قمح قاسي'!N187+'قمح طري'!N187</f>
        <v>93</v>
      </c>
      <c r="O187" s="35">
        <f>'قمح قاسي'!O187+'قمح طري'!O187</f>
        <v>148.38</v>
      </c>
      <c r="P187" s="25">
        <f t="shared" si="38"/>
        <v>1595.483870967742</v>
      </c>
      <c r="Q187" s="21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</row>
    <row r="188" spans="1:45" s="29" customFormat="1" ht="30.75" customHeight="1">
      <c r="A188" s="210"/>
      <c r="B188" s="215"/>
      <c r="C188" s="33">
        <v>3</v>
      </c>
      <c r="D188" s="35">
        <f>'قمح قاسي'!D188+'قمح طري'!D188</f>
        <v>3</v>
      </c>
      <c r="E188" s="35">
        <f>'قمح قاسي'!E188+'قمح طري'!E188</f>
        <v>3</v>
      </c>
      <c r="F188" s="35">
        <f>'قمح قاسي'!F188+'قمح طري'!F188</f>
        <v>10.5</v>
      </c>
      <c r="G188" s="35">
        <f>'قمح قاسي'!G188+'قمح طري'!G188</f>
        <v>10.5</v>
      </c>
      <c r="H188" s="25">
        <f t="shared" si="39"/>
        <v>3500</v>
      </c>
      <c r="I188" s="35">
        <f>'قمح قاسي'!I188+'قمح طري'!I188</f>
        <v>13</v>
      </c>
      <c r="J188" s="35">
        <f>'قمح قاسي'!J188+'قمح طري'!J188</f>
        <v>12</v>
      </c>
      <c r="K188" s="35">
        <f>'قمح قاسي'!K188+'قمح طري'!K188</f>
        <v>5.07</v>
      </c>
      <c r="L188" s="35">
        <f>'قمح قاسي'!L188+'قمح طري'!L188</f>
        <v>4.68</v>
      </c>
      <c r="M188" s="25">
        <f t="shared" si="40"/>
        <v>390</v>
      </c>
      <c r="N188" s="35">
        <f>'قمح قاسي'!N188+'قمح طري'!N188</f>
        <v>31</v>
      </c>
      <c r="O188" s="35">
        <f>'قمح قاسي'!O188+'قمح طري'!O188</f>
        <v>30.75</v>
      </c>
      <c r="P188" s="25">
        <f t="shared" si="38"/>
        <v>991.9354838709678</v>
      </c>
      <c r="Q188" s="21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</row>
    <row r="189" spans="1:45" ht="30.75" customHeight="1">
      <c r="A189" s="210"/>
      <c r="B189" s="215"/>
      <c r="C189" s="33">
        <v>4</v>
      </c>
      <c r="D189" s="35">
        <f>'قمح قاسي'!D189+'قمح طري'!D189</f>
        <v>0</v>
      </c>
      <c r="E189" s="35">
        <f>'قمح قاسي'!E189+'قمح طري'!E189</f>
        <v>0</v>
      </c>
      <c r="F189" s="35">
        <f>'قمح قاسي'!F189+'قمح طري'!F189</f>
        <v>0</v>
      </c>
      <c r="G189" s="35">
        <f>'قمح قاسي'!G189+'قمح طري'!G189</f>
        <v>0</v>
      </c>
      <c r="H189" s="25">
        <v>0</v>
      </c>
      <c r="I189" s="35">
        <f>'قمح قاسي'!I189+'قمح طري'!I189</f>
        <v>0</v>
      </c>
      <c r="J189" s="35">
        <f>'قمح قاسي'!J189+'قمح طري'!J189</f>
        <v>0</v>
      </c>
      <c r="K189" s="35">
        <f>'قمح قاسي'!K189+'قمح طري'!K189</f>
        <v>0</v>
      </c>
      <c r="L189" s="35">
        <f>'قمح قاسي'!L189+'قمح طري'!L189</f>
        <v>0</v>
      </c>
      <c r="M189" s="25">
        <v>0</v>
      </c>
      <c r="N189" s="35">
        <f>'قمح قاسي'!N189+'قمح طري'!N189</f>
        <v>0</v>
      </c>
      <c r="O189" s="35">
        <f>'قمح قاسي'!O189+'قمح طري'!O189</f>
        <v>0</v>
      </c>
      <c r="P189" s="25">
        <v>0</v>
      </c>
      <c r="Q189" s="21"/>
    </row>
    <row r="190" spans="1:45" ht="30.75" customHeight="1">
      <c r="A190" s="210"/>
      <c r="B190" s="174" t="s">
        <v>106</v>
      </c>
      <c r="C190" s="174"/>
      <c r="D190" s="35">
        <f>'قمح قاسي'!D190+'قمح طري'!D190</f>
        <v>32</v>
      </c>
      <c r="E190" s="35">
        <f>'قمح قاسي'!E190+'قمح طري'!E190</f>
        <v>13</v>
      </c>
      <c r="F190" s="35">
        <f>'قمح قاسي'!F190+'قمح طري'!F190</f>
        <v>112</v>
      </c>
      <c r="G190" s="35">
        <f>'قمح قاسي'!G190+'قمح طري'!G190</f>
        <v>45.5</v>
      </c>
      <c r="H190" s="25">
        <f t="shared" ref="H190:H202" si="41">(G190+F190)/(E190+D190)*1000</f>
        <v>3500</v>
      </c>
      <c r="I190" s="35">
        <f>'قمح قاسي'!I190+'قمح طري'!I190</f>
        <v>45</v>
      </c>
      <c r="J190" s="35">
        <f>'قمح قاسي'!J190+'قمح طري'!J190</f>
        <v>34</v>
      </c>
      <c r="K190" s="35">
        <f>'قمح قاسي'!K190+'قمح طري'!K190</f>
        <v>12.11</v>
      </c>
      <c r="L190" s="35">
        <f>'قمح قاسي'!L190+'قمح طري'!L190</f>
        <v>9.52</v>
      </c>
      <c r="M190" s="25">
        <f>(L190+K190)/(J190+I190)*1000</f>
        <v>273.79746835443035</v>
      </c>
      <c r="N190" s="35">
        <f>'قمح قاسي'!N190+'قمح طري'!N190</f>
        <v>124</v>
      </c>
      <c r="O190" s="35">
        <f>'قمح قاسي'!O190+'قمح طري'!O190</f>
        <v>179.13000000000002</v>
      </c>
      <c r="P190" s="25">
        <f t="shared" si="38"/>
        <v>1444.5967741935485</v>
      </c>
      <c r="Q190" s="21"/>
    </row>
    <row r="191" spans="1:45" ht="30.75" customHeight="1">
      <c r="A191" s="210"/>
      <c r="B191" s="33" t="s">
        <v>107</v>
      </c>
      <c r="C191" s="33">
        <v>5</v>
      </c>
      <c r="D191" s="35">
        <f>'قمح قاسي'!D191+'قمح طري'!D191</f>
        <v>2021</v>
      </c>
      <c r="E191" s="35">
        <f>'قمح قاسي'!E191+'قمح طري'!E191</f>
        <v>611</v>
      </c>
      <c r="F191" s="35">
        <f>'قمح قاسي'!F191+'قمح طري'!F191</f>
        <v>8084</v>
      </c>
      <c r="G191" s="35">
        <f>'قمح قاسي'!G191+'قمح طري'!G191</f>
        <v>2444</v>
      </c>
      <c r="H191" s="25">
        <f t="shared" si="41"/>
        <v>4000</v>
      </c>
      <c r="I191" s="35">
        <f>'قمح قاسي'!I191+'قمح طري'!I191</f>
        <v>0</v>
      </c>
      <c r="J191" s="35">
        <f>'قمح قاسي'!J191+'قمح طري'!J191</f>
        <v>0</v>
      </c>
      <c r="K191" s="35">
        <f>'قمح قاسي'!K191+'قمح طري'!K191</f>
        <v>0</v>
      </c>
      <c r="L191" s="35">
        <f>'قمح قاسي'!L191+'قمح طري'!L191</f>
        <v>0</v>
      </c>
      <c r="M191" s="25">
        <v>0</v>
      </c>
      <c r="N191" s="35">
        <f>'قمح قاسي'!N191+'قمح طري'!N191</f>
        <v>2632</v>
      </c>
      <c r="O191" s="35">
        <f>'قمح قاسي'!O191+'قمح طري'!O191</f>
        <v>10528</v>
      </c>
      <c r="P191" s="25">
        <f t="shared" si="38"/>
        <v>4000</v>
      </c>
      <c r="Q191" s="21"/>
    </row>
    <row r="192" spans="1:45" ht="30.75" customHeight="1">
      <c r="A192" s="210"/>
      <c r="B192" s="174" t="s">
        <v>108</v>
      </c>
      <c r="C192" s="33">
        <v>1</v>
      </c>
      <c r="D192" s="35">
        <f>'قمح قاسي'!D192+'قمح طري'!D192</f>
        <v>200</v>
      </c>
      <c r="E192" s="35">
        <f>'قمح قاسي'!E192+'قمح طري'!E192</f>
        <v>100</v>
      </c>
      <c r="F192" s="35">
        <f>'قمح قاسي'!F192+'قمح طري'!F192</f>
        <v>600</v>
      </c>
      <c r="G192" s="35">
        <f>'قمح قاسي'!G192+'قمح طري'!G192</f>
        <v>300</v>
      </c>
      <c r="H192" s="25">
        <f t="shared" si="41"/>
        <v>3000</v>
      </c>
      <c r="I192" s="35">
        <f>'قمح قاسي'!I192+'قمح طري'!I192</f>
        <v>600</v>
      </c>
      <c r="J192" s="35">
        <f>'قمح قاسي'!J192+'قمح طري'!J192</f>
        <v>300</v>
      </c>
      <c r="K192" s="35">
        <f>'قمح قاسي'!K192+'قمح طري'!K192</f>
        <v>900</v>
      </c>
      <c r="L192" s="35">
        <f>'قمح قاسي'!L192+'قمح طري'!L192</f>
        <v>450</v>
      </c>
      <c r="M192" s="25">
        <f>(L192+K192)/(J192+I192)*1000</f>
        <v>1500</v>
      </c>
      <c r="N192" s="35">
        <f>'قمح قاسي'!N192+'قمح طري'!N192</f>
        <v>1200</v>
      </c>
      <c r="O192" s="35">
        <f>'قمح قاسي'!O192+'قمح طري'!O192</f>
        <v>2250</v>
      </c>
      <c r="P192" s="25">
        <f t="shared" si="38"/>
        <v>1875</v>
      </c>
      <c r="Q192" s="21"/>
    </row>
    <row r="193" spans="1:45" ht="30.75" customHeight="1">
      <c r="A193" s="210"/>
      <c r="B193" s="174"/>
      <c r="C193" s="33">
        <v>2</v>
      </c>
      <c r="D193" s="35">
        <f>'قمح قاسي'!D193+'قمح طري'!D193</f>
        <v>600</v>
      </c>
      <c r="E193" s="35">
        <f>'قمح قاسي'!E193+'قمح طري'!E193</f>
        <v>400</v>
      </c>
      <c r="F193" s="35">
        <f>'قمح قاسي'!F193+'قمح طري'!F193</f>
        <v>1200</v>
      </c>
      <c r="G193" s="35">
        <f>'قمح قاسي'!G193+'قمح طري'!G193</f>
        <v>800</v>
      </c>
      <c r="H193" s="25">
        <f t="shared" si="41"/>
        <v>2000</v>
      </c>
      <c r="I193" s="35">
        <f>'قمح قاسي'!I193+'قمح طري'!I193</f>
        <v>550</v>
      </c>
      <c r="J193" s="35">
        <f>'قمح قاسي'!J193+'قمح طري'!J193</f>
        <v>250</v>
      </c>
      <c r="K193" s="35">
        <f>'قمح قاسي'!K193+'قمح طري'!K193</f>
        <v>412.5</v>
      </c>
      <c r="L193" s="35">
        <f>'قمح قاسي'!L193+'قمح طري'!L193</f>
        <v>187.5</v>
      </c>
      <c r="M193" s="25">
        <f>(L193+K193)/(J193+I193)*1000</f>
        <v>750</v>
      </c>
      <c r="N193" s="35">
        <f>'قمح قاسي'!N193+'قمح طري'!N193</f>
        <v>1800</v>
      </c>
      <c r="O193" s="35">
        <f>'قمح قاسي'!O193+'قمح طري'!O193</f>
        <v>2600</v>
      </c>
      <c r="P193" s="25">
        <f t="shared" si="38"/>
        <v>1444.4444444444443</v>
      </c>
      <c r="Q193" s="21"/>
    </row>
    <row r="194" spans="1:45" ht="30.75" customHeight="1">
      <c r="A194" s="210"/>
      <c r="B194" s="174"/>
      <c r="C194" s="33">
        <v>3</v>
      </c>
      <c r="D194" s="35">
        <f>'قمح قاسي'!D194+'قمح طري'!D194</f>
        <v>600</v>
      </c>
      <c r="E194" s="35">
        <f>'قمح قاسي'!E194+'قمح طري'!E194</f>
        <v>380</v>
      </c>
      <c r="F194" s="35">
        <f>'قمح قاسي'!F194+'قمح طري'!F194</f>
        <v>1200</v>
      </c>
      <c r="G194" s="35">
        <f>'قمح قاسي'!G194+'قمح طري'!G194</f>
        <v>760</v>
      </c>
      <c r="H194" s="25">
        <f t="shared" si="41"/>
        <v>2000</v>
      </c>
      <c r="I194" s="35">
        <f>'قمح قاسي'!I194+'قمح طري'!I194</f>
        <v>250</v>
      </c>
      <c r="J194" s="35">
        <f>'قمح قاسي'!J194+'قمح طري'!J194</f>
        <v>150</v>
      </c>
      <c r="K194" s="35">
        <f>'قمح قاسي'!K194+'قمح طري'!K194</f>
        <v>75</v>
      </c>
      <c r="L194" s="35">
        <f>'قمح قاسي'!L194+'قمح طري'!L194</f>
        <v>45</v>
      </c>
      <c r="M194" s="25">
        <f>(L194+K194)/(J194+I194)*1000</f>
        <v>300</v>
      </c>
      <c r="N194" s="35">
        <f>'قمح قاسي'!N194+'قمح طري'!N194</f>
        <v>1380</v>
      </c>
      <c r="O194" s="35">
        <f>'قمح قاسي'!O194+'قمح طري'!O194</f>
        <v>2080</v>
      </c>
      <c r="P194" s="25">
        <f t="shared" si="38"/>
        <v>1507.2463768115942</v>
      </c>
      <c r="Q194" s="21"/>
    </row>
    <row r="195" spans="1:45" ht="30.75" customHeight="1">
      <c r="A195" s="210"/>
      <c r="B195" s="174"/>
      <c r="C195" s="33">
        <v>4</v>
      </c>
      <c r="D195" s="35">
        <f>'قمح قاسي'!D195+'قمح طري'!D195</f>
        <v>12</v>
      </c>
      <c r="E195" s="35">
        <f>'قمح قاسي'!E195+'قمح طري'!E195</f>
        <v>8</v>
      </c>
      <c r="F195" s="35">
        <f>'قمح قاسي'!F195+'قمح طري'!F195</f>
        <v>24</v>
      </c>
      <c r="G195" s="35">
        <f>'قمح قاسي'!G195+'قمح طري'!G195</f>
        <v>16</v>
      </c>
      <c r="H195" s="25">
        <f t="shared" si="41"/>
        <v>2000</v>
      </c>
      <c r="I195" s="35">
        <f>'قمح قاسي'!I195+'قمح طري'!I195</f>
        <v>0</v>
      </c>
      <c r="J195" s="35">
        <f>'قمح قاسي'!J195+'قمح طري'!J195</f>
        <v>0</v>
      </c>
      <c r="K195" s="35">
        <f>'قمح قاسي'!K195+'قمح طري'!K195</f>
        <v>0</v>
      </c>
      <c r="L195" s="35">
        <f>'قمح قاسي'!L195+'قمح طري'!L195</f>
        <v>0</v>
      </c>
      <c r="M195" s="25">
        <v>0</v>
      </c>
      <c r="N195" s="35">
        <f>'قمح قاسي'!N195+'قمح طري'!N195</f>
        <v>20</v>
      </c>
      <c r="O195" s="35">
        <f>'قمح قاسي'!O195+'قمح طري'!O195</f>
        <v>40</v>
      </c>
      <c r="P195" s="25">
        <f t="shared" si="38"/>
        <v>2000</v>
      </c>
      <c r="Q195" s="21"/>
    </row>
    <row r="196" spans="1:45" ht="30.75" customHeight="1">
      <c r="A196" s="210"/>
      <c r="B196" s="174" t="s">
        <v>109</v>
      </c>
      <c r="C196" s="174"/>
      <c r="D196" s="35">
        <f>'قمح قاسي'!D196+'قمح طري'!D196</f>
        <v>1412</v>
      </c>
      <c r="E196" s="35">
        <f>'قمح قاسي'!E196+'قمح طري'!E196</f>
        <v>888</v>
      </c>
      <c r="F196" s="35">
        <f>'قمح قاسي'!F196+'قمح طري'!F196</f>
        <v>3024</v>
      </c>
      <c r="G196" s="35">
        <f>'قمح قاسي'!G196+'قمح طري'!G196</f>
        <v>1876</v>
      </c>
      <c r="H196" s="25">
        <f t="shared" si="41"/>
        <v>2130.434782608696</v>
      </c>
      <c r="I196" s="35">
        <f>'قمح قاسي'!I196+'قمح طري'!I196</f>
        <v>1400</v>
      </c>
      <c r="J196" s="35">
        <f>'قمح قاسي'!J196+'قمح طري'!J196</f>
        <v>700</v>
      </c>
      <c r="K196" s="35">
        <f>'قمح قاسي'!K196+'قمح طري'!K196</f>
        <v>1387.5</v>
      </c>
      <c r="L196" s="35">
        <f>'قمح قاسي'!L196+'قمح طري'!L196</f>
        <v>682.5</v>
      </c>
      <c r="M196" s="25">
        <f>(L196+K196)/(J196+I196)*1000</f>
        <v>985.71428571428578</v>
      </c>
      <c r="N196" s="35">
        <f>'قمح قاسي'!N196+'قمح طري'!N196</f>
        <v>4400</v>
      </c>
      <c r="O196" s="35">
        <f>'قمح قاسي'!O196+'قمح طري'!O196</f>
        <v>6970</v>
      </c>
      <c r="P196" s="25">
        <f t="shared" si="38"/>
        <v>1584.090909090909</v>
      </c>
      <c r="Q196" s="21"/>
    </row>
    <row r="197" spans="1:45" ht="30.75" customHeight="1">
      <c r="A197" s="173" t="s">
        <v>86</v>
      </c>
      <c r="B197" s="174"/>
      <c r="C197" s="174"/>
      <c r="D197" s="35">
        <f>'قمح قاسي'!D197+'قمح طري'!D197</f>
        <v>6487</v>
      </c>
      <c r="E197" s="35">
        <f>'قمح قاسي'!E197+'قمح طري'!E197</f>
        <v>1135</v>
      </c>
      <c r="F197" s="35">
        <f>'قمح قاسي'!F197+'قمح طري'!F197</f>
        <v>17042.5</v>
      </c>
      <c r="G197" s="35">
        <f>'قمح قاسي'!G197+'قمح طري'!G197</f>
        <v>2732.4479999999999</v>
      </c>
      <c r="H197" s="25">
        <f t="shared" si="41"/>
        <v>2594.4565730779323</v>
      </c>
      <c r="I197" s="35">
        <f>'قمح قاسي'!I197+'قمح طري'!I197</f>
        <v>12231</v>
      </c>
      <c r="J197" s="35">
        <f>'قمح قاسي'!J197+'قمح طري'!J197</f>
        <v>1269</v>
      </c>
      <c r="K197" s="35">
        <f>'قمح قاسي'!K197+'قمح طري'!K197</f>
        <v>15313.668000000001</v>
      </c>
      <c r="L197" s="35">
        <f>'قمح قاسي'!L197+'قمح طري'!L197</f>
        <v>1717.568</v>
      </c>
      <c r="M197" s="25">
        <f>(L197+K197)/(J197+I197)*1000</f>
        <v>1261.573037037037</v>
      </c>
      <c r="N197" s="35">
        <f>'قمح قاسي'!N197+'قمح طري'!N197</f>
        <v>21122</v>
      </c>
      <c r="O197" s="35">
        <f>'قمح قاسي'!O197+'قمح طري'!O197</f>
        <v>36806.184000000001</v>
      </c>
      <c r="P197" s="25">
        <f t="shared" si="38"/>
        <v>1742.5520310576651</v>
      </c>
      <c r="Q197" s="21"/>
    </row>
    <row r="198" spans="1:45" ht="30.75" customHeight="1">
      <c r="A198" s="173" t="s">
        <v>44</v>
      </c>
      <c r="B198" s="174"/>
      <c r="C198" s="174"/>
      <c r="D198" s="35">
        <f>'قمح قاسي'!D198+'قمح طري'!D198</f>
        <v>668</v>
      </c>
      <c r="E198" s="35">
        <f>'قمح قاسي'!E198+'قمح طري'!E198</f>
        <v>423</v>
      </c>
      <c r="F198" s="35">
        <f>'قمح قاسي'!F198+'قمح طري'!F198</f>
        <v>1438</v>
      </c>
      <c r="G198" s="35">
        <f>'قمح قاسي'!G198+'قمح طري'!G198</f>
        <v>873.5</v>
      </c>
      <c r="H198" s="25">
        <f t="shared" si="41"/>
        <v>2118.6984417965168</v>
      </c>
      <c r="I198" s="35">
        <f>'قمح قاسي'!I198+'قمح طري'!I198</f>
        <v>1141</v>
      </c>
      <c r="J198" s="35">
        <f>'قمح قاسي'!J198+'قمح طري'!J198</f>
        <v>642</v>
      </c>
      <c r="K198" s="35">
        <f>'قمح قاسي'!K198+'قمح طري'!K198</f>
        <v>1098.9749999999999</v>
      </c>
      <c r="L198" s="35">
        <f>'قمح قاسي'!L198+'قمح طري'!L198</f>
        <v>594.89</v>
      </c>
      <c r="M198" s="25">
        <f>(L198+K198)/(J198+I198)*1000</f>
        <v>950.00841278743678</v>
      </c>
      <c r="N198" s="35">
        <f>'قمح قاسي'!N198+'قمح طري'!N198</f>
        <v>2874</v>
      </c>
      <c r="O198" s="35">
        <f>'قمح قاسي'!O198+'قمح طري'!O198</f>
        <v>4005.3649999999998</v>
      </c>
      <c r="P198" s="25">
        <f t="shared" si="38"/>
        <v>1393.6551844119692</v>
      </c>
      <c r="Q198" s="21"/>
    </row>
    <row r="199" spans="1:45" ht="30.75" customHeight="1">
      <c r="A199" s="173" t="s">
        <v>45</v>
      </c>
      <c r="B199" s="174"/>
      <c r="C199" s="174"/>
      <c r="D199" s="35">
        <f>'قمح قاسي'!D199+'قمح طري'!D199</f>
        <v>603</v>
      </c>
      <c r="E199" s="35">
        <f>'قمح قاسي'!E199+'قمح طري'!E199</f>
        <v>383</v>
      </c>
      <c r="F199" s="35">
        <f>'قمح قاسي'!F199+'قمح طري'!F199</f>
        <v>1210.5</v>
      </c>
      <c r="G199" s="35">
        <f>'قمح قاسي'!G199+'قمح طري'!G199</f>
        <v>770.5</v>
      </c>
      <c r="H199" s="25">
        <f t="shared" si="41"/>
        <v>2009.1277890466533</v>
      </c>
      <c r="I199" s="35">
        <f>'قمح قاسي'!I199+'قمح طري'!I199</f>
        <v>263</v>
      </c>
      <c r="J199" s="35">
        <f>'قمح قاسي'!J199+'قمح طري'!J199</f>
        <v>162</v>
      </c>
      <c r="K199" s="35">
        <f>'قمح قاسي'!K199+'قمح طري'!K199</f>
        <v>80.069999999999993</v>
      </c>
      <c r="L199" s="35">
        <f>'قمح قاسي'!L199+'قمح طري'!L199</f>
        <v>49.68</v>
      </c>
      <c r="M199" s="25">
        <f>(L199+K199)/(J199+I199)*1000</f>
        <v>305.29411764705884</v>
      </c>
      <c r="N199" s="35">
        <f>'قمح قاسي'!N199+'قمح طري'!N199</f>
        <v>1411</v>
      </c>
      <c r="O199" s="35">
        <f>'قمح قاسي'!O199+'قمح طري'!O199</f>
        <v>2110.75</v>
      </c>
      <c r="P199" s="25">
        <f t="shared" si="38"/>
        <v>1495.924875974486</v>
      </c>
      <c r="Q199" s="21"/>
    </row>
    <row r="200" spans="1:45" ht="30.75" customHeight="1">
      <c r="A200" s="173" t="s">
        <v>46</v>
      </c>
      <c r="B200" s="174"/>
      <c r="C200" s="174"/>
      <c r="D200" s="35">
        <f>'قمح قاسي'!D200+'قمح طري'!D200</f>
        <v>51</v>
      </c>
      <c r="E200" s="35">
        <f>'قمح قاسي'!E200+'قمح طري'!E200</f>
        <v>8</v>
      </c>
      <c r="F200" s="35">
        <f>'قمح قاسي'!F200+'قمح طري'!F200</f>
        <v>80.94</v>
      </c>
      <c r="G200" s="35">
        <f>'قمح قاسي'!G200+'قمح طري'!G200</f>
        <v>16</v>
      </c>
      <c r="H200" s="25">
        <f t="shared" si="41"/>
        <v>1643.050847457627</v>
      </c>
      <c r="I200" s="35">
        <f>'قمح قاسي'!I200+'قمح طري'!I200</f>
        <v>0</v>
      </c>
      <c r="J200" s="35">
        <f>'قمح قاسي'!J200+'قمح طري'!J200</f>
        <v>0</v>
      </c>
      <c r="K200" s="35">
        <f>'قمح قاسي'!K200+'قمح طري'!K200</f>
        <v>0</v>
      </c>
      <c r="L200" s="35">
        <f>'قمح قاسي'!L200+'قمح طري'!L200</f>
        <v>0</v>
      </c>
      <c r="M200" s="25">
        <v>0</v>
      </c>
      <c r="N200" s="35">
        <f>'قمح قاسي'!N200+'قمح طري'!N200</f>
        <v>59</v>
      </c>
      <c r="O200" s="35">
        <f>'قمح قاسي'!O200+'قمح طري'!O200</f>
        <v>96.94</v>
      </c>
      <c r="P200" s="25">
        <f t="shared" si="38"/>
        <v>1643.050847457627</v>
      </c>
      <c r="Q200" s="21"/>
    </row>
    <row r="201" spans="1:45" ht="30.75" customHeight="1">
      <c r="A201" s="173" t="s">
        <v>43</v>
      </c>
      <c r="B201" s="174"/>
      <c r="C201" s="174"/>
      <c r="D201" s="35">
        <f>'قمح قاسي'!D201+'قمح طري'!D201</f>
        <v>2021</v>
      </c>
      <c r="E201" s="35">
        <f>'قمح قاسي'!E201+'قمح طري'!E201</f>
        <v>611</v>
      </c>
      <c r="F201" s="35">
        <f>'قمح قاسي'!F201+'قمح طري'!F201</f>
        <v>8084</v>
      </c>
      <c r="G201" s="35">
        <f>'قمح قاسي'!G201+'قمح طري'!G201</f>
        <v>2444</v>
      </c>
      <c r="H201" s="25">
        <f t="shared" si="41"/>
        <v>4000</v>
      </c>
      <c r="I201" s="35">
        <f>'قمح قاسي'!I201+'قمح طري'!I201</f>
        <v>0</v>
      </c>
      <c r="J201" s="35">
        <f>'قمح قاسي'!J201+'قمح طري'!J201</f>
        <v>0</v>
      </c>
      <c r="K201" s="35">
        <f>'قمح قاسي'!K201+'قمح طري'!K201</f>
        <v>0</v>
      </c>
      <c r="L201" s="35">
        <f>'قمح قاسي'!L201+'قمح طري'!L201</f>
        <v>0</v>
      </c>
      <c r="M201" s="25">
        <v>0</v>
      </c>
      <c r="N201" s="35">
        <f>'قمح قاسي'!N201+'قمح طري'!N201</f>
        <v>2632</v>
      </c>
      <c r="O201" s="35">
        <f>'قمح قاسي'!O201+'قمح طري'!O201</f>
        <v>10528</v>
      </c>
      <c r="P201" s="25">
        <f t="shared" si="38"/>
        <v>4000</v>
      </c>
      <c r="Q201" s="21"/>
    </row>
    <row r="202" spans="1:45" ht="30.75" customHeight="1" thickBot="1">
      <c r="A202" s="188" t="s">
        <v>110</v>
      </c>
      <c r="B202" s="189"/>
      <c r="C202" s="189"/>
      <c r="D202" s="35">
        <f>'قمح قاسي'!D202+'قمح طري'!D202</f>
        <v>9830</v>
      </c>
      <c r="E202" s="35">
        <f>'قمح قاسي'!E202+'قمح طري'!E202</f>
        <v>2560</v>
      </c>
      <c r="F202" s="35">
        <f>'قمح قاسي'!F202+'قمح طري'!F202</f>
        <v>27855.940000000002</v>
      </c>
      <c r="G202" s="35">
        <f>'قمح قاسي'!G202+'قمح طري'!G202</f>
        <v>6836.4480000000003</v>
      </c>
      <c r="H202" s="18">
        <f t="shared" si="41"/>
        <v>2800.0313155770787</v>
      </c>
      <c r="I202" s="35">
        <f>'قمح قاسي'!I202+'قمح طري'!I202</f>
        <v>13635</v>
      </c>
      <c r="J202" s="35">
        <f>'قمح قاسي'!J202+'قمح طري'!J202</f>
        <v>2073</v>
      </c>
      <c r="K202" s="35">
        <f>'قمح قاسي'!K202+'قمح طري'!K202</f>
        <v>16492.713000000003</v>
      </c>
      <c r="L202" s="35">
        <f>'قمح قاسي'!L202+'قمح طري'!L202</f>
        <v>2362.1379999999999</v>
      </c>
      <c r="M202" s="18">
        <f>(L202+K202)/(J202+I202)*1000</f>
        <v>1200.334288260759</v>
      </c>
      <c r="N202" s="35">
        <f>'قمح قاسي'!N202+'قمح طري'!N202</f>
        <v>28098</v>
      </c>
      <c r="O202" s="35">
        <f>'قمح قاسي'!O202+'قمح طري'!O202</f>
        <v>53547.239000000001</v>
      </c>
      <c r="P202" s="18">
        <f t="shared" si="38"/>
        <v>1905.7313331909745</v>
      </c>
      <c r="Q202" s="21"/>
    </row>
    <row r="203" spans="1:45" ht="33" customHeight="1">
      <c r="A203" s="20"/>
      <c r="B203" s="20" t="s">
        <v>28</v>
      </c>
      <c r="C203" s="20"/>
      <c r="D203" s="20" t="s">
        <v>29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1:45" ht="59.25" customHeight="1">
      <c r="A204" s="197" t="s">
        <v>317</v>
      </c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  <c r="Q204" s="1"/>
    </row>
    <row r="205" spans="1:45" s="8" customFormat="1" ht="33" customHeight="1" thickBot="1">
      <c r="A205" s="180" t="s">
        <v>214</v>
      </c>
      <c r="B205" s="180"/>
      <c r="C205" s="3"/>
      <c r="D205" s="3"/>
      <c r="E205" s="3"/>
      <c r="F205" s="3"/>
      <c r="G205" s="3"/>
      <c r="H205" s="52" t="s">
        <v>1</v>
      </c>
      <c r="I205" s="3"/>
      <c r="K205" s="3"/>
      <c r="L205" s="3" t="s">
        <v>2</v>
      </c>
      <c r="M205" s="3"/>
      <c r="N205" s="76"/>
      <c r="O205" s="181" t="s">
        <v>3</v>
      </c>
      <c r="P205" s="181"/>
      <c r="Q205" s="85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</row>
    <row r="206" spans="1:45" ht="36" customHeight="1">
      <c r="A206" s="182" t="s">
        <v>4</v>
      </c>
      <c r="B206" s="184" t="s">
        <v>31</v>
      </c>
      <c r="C206" s="185" t="s">
        <v>32</v>
      </c>
      <c r="D206" s="187" t="s">
        <v>5</v>
      </c>
      <c r="E206" s="187"/>
      <c r="F206" s="187"/>
      <c r="G206" s="187"/>
      <c r="H206" s="187"/>
      <c r="I206" s="187" t="s">
        <v>6</v>
      </c>
      <c r="J206" s="187"/>
      <c r="K206" s="187"/>
      <c r="L206" s="187"/>
      <c r="M206" s="187"/>
      <c r="N206" s="184" t="s">
        <v>7</v>
      </c>
      <c r="O206" s="184" t="s">
        <v>8</v>
      </c>
      <c r="P206" s="184" t="s">
        <v>9</v>
      </c>
      <c r="Q206" s="86"/>
    </row>
    <row r="207" spans="1:45" ht="36" customHeight="1">
      <c r="A207" s="183"/>
      <c r="B207" s="179"/>
      <c r="C207" s="186"/>
      <c r="D207" s="178" t="s">
        <v>10</v>
      </c>
      <c r="E207" s="178"/>
      <c r="F207" s="179" t="s">
        <v>11</v>
      </c>
      <c r="G207" s="179"/>
      <c r="H207" s="179" t="s">
        <v>9</v>
      </c>
      <c r="I207" s="178" t="s">
        <v>183</v>
      </c>
      <c r="J207" s="178"/>
      <c r="K207" s="179" t="s">
        <v>11</v>
      </c>
      <c r="L207" s="179"/>
      <c r="M207" s="179" t="s">
        <v>9</v>
      </c>
      <c r="N207" s="179"/>
      <c r="O207" s="179"/>
      <c r="P207" s="179"/>
      <c r="Q207" s="86"/>
    </row>
    <row r="208" spans="1:45" ht="36" customHeight="1">
      <c r="A208" s="183"/>
      <c r="B208" s="179"/>
      <c r="C208" s="186"/>
      <c r="D208" s="11" t="s">
        <v>12</v>
      </c>
      <c r="E208" s="11" t="s">
        <v>13</v>
      </c>
      <c r="F208" s="11" t="s">
        <v>12</v>
      </c>
      <c r="G208" s="11" t="s">
        <v>13</v>
      </c>
      <c r="H208" s="179"/>
      <c r="I208" s="11" t="s">
        <v>12</v>
      </c>
      <c r="J208" s="11" t="s">
        <v>13</v>
      </c>
      <c r="K208" s="11" t="s">
        <v>12</v>
      </c>
      <c r="L208" s="11" t="s">
        <v>13</v>
      </c>
      <c r="M208" s="179"/>
      <c r="N208" s="179"/>
      <c r="O208" s="179"/>
      <c r="P208" s="179"/>
      <c r="Q208" s="8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</row>
    <row r="209" spans="1:45" s="29" customFormat="1" ht="35.25" customHeight="1">
      <c r="A209" s="200" t="s">
        <v>112</v>
      </c>
      <c r="B209" s="206" t="s">
        <v>20</v>
      </c>
      <c r="C209" s="33">
        <v>1</v>
      </c>
      <c r="D209" s="35">
        <f>'قمح قاسي'!D209+'قمح طري'!D209</f>
        <v>2129</v>
      </c>
      <c r="E209" s="35">
        <f>'قمح قاسي'!E209+'قمح طري'!E209</f>
        <v>3755</v>
      </c>
      <c r="F209" s="35">
        <f>'قمح قاسي'!F209+'قمح طري'!F209</f>
        <v>5889</v>
      </c>
      <c r="G209" s="35">
        <f>'قمح قاسي'!G209+'قمح طري'!G209</f>
        <v>10971</v>
      </c>
      <c r="H209" s="25">
        <f t="shared" ref="H209:H230" si="42">(G209+F209)/(E209+D209)*1000</f>
        <v>2865.3976886471787</v>
      </c>
      <c r="I209" s="35">
        <f>'قمح قاسي'!I209+'قمح طري'!I209</f>
        <v>2799</v>
      </c>
      <c r="J209" s="35">
        <f>'قمح قاسي'!J209+'قمح طري'!J209</f>
        <v>1271</v>
      </c>
      <c r="K209" s="35">
        <f>'قمح قاسي'!K209+'قمح طري'!K209</f>
        <v>2799</v>
      </c>
      <c r="L209" s="35">
        <f>'قمح قاسي'!L209+'قمح طري'!L209</f>
        <v>1271</v>
      </c>
      <c r="M209" s="25">
        <f>'[1]قمح قاسي'!M209+'[1]قمح طري'!M209</f>
        <v>395</v>
      </c>
      <c r="N209" s="35">
        <f>'قمح قاسي'!N209+'قمح طري'!N209</f>
        <v>9954</v>
      </c>
      <c r="O209" s="35">
        <f>'قمح قاسي'!O209+'قمح طري'!O209</f>
        <v>20930</v>
      </c>
      <c r="P209" s="25">
        <f>O209/N209*1000</f>
        <v>2102.6722925457102</v>
      </c>
      <c r="Q209" s="21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</row>
    <row r="210" spans="1:45" ht="35.25" customHeight="1">
      <c r="A210" s="201"/>
      <c r="B210" s="206"/>
      <c r="C210" s="33">
        <v>2</v>
      </c>
      <c r="D210" s="35">
        <f>'قمح قاسي'!D210+'قمح طري'!D210</f>
        <v>1434</v>
      </c>
      <c r="E210" s="35">
        <f>'قمح قاسي'!E210+'قمح طري'!E210</f>
        <v>2087</v>
      </c>
      <c r="F210" s="35">
        <f>'قمح قاسي'!F210+'قمح طري'!F210</f>
        <v>3549</v>
      </c>
      <c r="G210" s="35">
        <f>'قمح قاسي'!G210+'قمح طري'!G210</f>
        <v>4711</v>
      </c>
      <c r="H210" s="25">
        <f t="shared" si="42"/>
        <v>2345.9244532803182</v>
      </c>
      <c r="I210" s="35">
        <f>'قمح قاسي'!I210+'قمح طري'!I210</f>
        <v>972</v>
      </c>
      <c r="J210" s="35">
        <f>'قمح قاسي'!J210+'قمح طري'!J210</f>
        <v>692</v>
      </c>
      <c r="K210" s="35">
        <f>'قمح قاسي'!K210+'قمح طري'!K210</f>
        <v>727</v>
      </c>
      <c r="L210" s="35">
        <f>'قمح قاسي'!L210+'قمح طري'!L210</f>
        <v>476</v>
      </c>
      <c r="M210" s="25">
        <f>'[1]قمح قاسي'!M210+'[1]قمح طري'!M210</f>
        <v>583</v>
      </c>
      <c r="N210" s="35">
        <f>'قمح قاسي'!N210+'قمح طري'!N210</f>
        <v>5185</v>
      </c>
      <c r="O210" s="35">
        <f>'قمح قاسي'!O210+'قمح طري'!O210</f>
        <v>9463</v>
      </c>
      <c r="P210" s="25">
        <f>O210/N210*1000</f>
        <v>1825.0723240115717</v>
      </c>
      <c r="Q210" s="21"/>
    </row>
    <row r="211" spans="1:45" s="91" customFormat="1" ht="35.25" customHeight="1">
      <c r="A211" s="201"/>
      <c r="B211" s="206"/>
      <c r="C211" s="145">
        <v>3</v>
      </c>
      <c r="D211" s="35">
        <f>'قمح قاسي'!D211+'قمح طري'!D211</f>
        <v>0</v>
      </c>
      <c r="E211" s="35">
        <f>'قمح قاسي'!E211+'قمح طري'!E211</f>
        <v>35</v>
      </c>
      <c r="F211" s="35">
        <f>'قمح قاسي'!F211+'قمح طري'!F211</f>
        <v>0</v>
      </c>
      <c r="G211" s="35">
        <f>'قمح قاسي'!G211+'قمح طري'!G211</f>
        <v>87</v>
      </c>
      <c r="H211" s="25">
        <f t="shared" si="42"/>
        <v>2485.7142857142858</v>
      </c>
      <c r="I211" s="35">
        <f>'قمح قاسي'!I211+'قمح طري'!I211</f>
        <v>0</v>
      </c>
      <c r="J211" s="35">
        <f>'قمح قاسي'!J211+'قمح طري'!J211</f>
        <v>0</v>
      </c>
      <c r="K211" s="35">
        <f>'قمح قاسي'!K211+'قمح طري'!K211</f>
        <v>0</v>
      </c>
      <c r="L211" s="35">
        <f>'قمح قاسي'!L211+'قمح طري'!L211</f>
        <v>0</v>
      </c>
      <c r="M211" s="25">
        <f>'[1]قمح قاسي'!M211+'[1]قمح طري'!M211</f>
        <v>0</v>
      </c>
      <c r="N211" s="35">
        <f>'قمح قاسي'!N211+'قمح طري'!N211</f>
        <v>35</v>
      </c>
      <c r="O211" s="35">
        <f>'قمح قاسي'!O211+'قمح طري'!O211</f>
        <v>87</v>
      </c>
      <c r="P211" s="25">
        <f>O211/N211*1000</f>
        <v>2485.7142857142858</v>
      </c>
      <c r="Q211" s="89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</row>
    <row r="212" spans="1:45" s="91" customFormat="1" ht="35.25" customHeight="1">
      <c r="A212" s="201"/>
      <c r="B212" s="206"/>
      <c r="C212" s="145">
        <v>4</v>
      </c>
      <c r="D212" s="35">
        <f>'قمح قاسي'!D212+'قمح طري'!D212</f>
        <v>0</v>
      </c>
      <c r="E212" s="35">
        <f>'قمح قاسي'!E212+'قمح طري'!E212</f>
        <v>100</v>
      </c>
      <c r="F212" s="35">
        <f>'قمح قاسي'!F212+'قمح طري'!F212</f>
        <v>0</v>
      </c>
      <c r="G212" s="35">
        <f>'قمح قاسي'!G212+'قمح طري'!G212</f>
        <v>275</v>
      </c>
      <c r="H212" s="25">
        <f t="shared" si="42"/>
        <v>2750</v>
      </c>
      <c r="I212" s="35">
        <f>'قمح قاسي'!I212+'قمح طري'!I212</f>
        <v>0</v>
      </c>
      <c r="J212" s="35">
        <f>'قمح قاسي'!J212+'قمح طري'!J212</f>
        <v>0</v>
      </c>
      <c r="K212" s="35">
        <f>'قمح قاسي'!K212+'قمح طري'!K212</f>
        <v>0</v>
      </c>
      <c r="L212" s="35">
        <f>'قمح قاسي'!L212+'قمح طري'!L212</f>
        <v>0</v>
      </c>
      <c r="M212" s="25">
        <f>'[1]قمح قاسي'!M212+'[1]قمح طري'!M212</f>
        <v>0</v>
      </c>
      <c r="N212" s="35">
        <f>'قمح قاسي'!N212+'قمح طري'!N212</f>
        <v>100</v>
      </c>
      <c r="O212" s="35">
        <f>'قمح قاسي'!O212+'قمح طري'!O212</f>
        <v>275</v>
      </c>
      <c r="P212" s="25">
        <f t="shared" ref="P212:P230" si="43">O212/N212*1000</f>
        <v>2750</v>
      </c>
      <c r="Q212" s="89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</row>
    <row r="213" spans="1:45" s="91" customFormat="1" ht="35.25" customHeight="1">
      <c r="A213" s="201"/>
      <c r="B213" s="174" t="s">
        <v>113</v>
      </c>
      <c r="C213" s="174"/>
      <c r="D213" s="35">
        <f>'قمح قاسي'!D213+'قمح طري'!D213</f>
        <v>3563</v>
      </c>
      <c r="E213" s="35">
        <f>'قمح قاسي'!E213+'قمح طري'!E213</f>
        <v>5977</v>
      </c>
      <c r="F213" s="35">
        <f>'قمح قاسي'!F213+'قمح طري'!F213</f>
        <v>9438</v>
      </c>
      <c r="G213" s="35">
        <f>'قمح قاسي'!G213+'قمح طري'!G213</f>
        <v>16044</v>
      </c>
      <c r="H213" s="25">
        <f t="shared" si="42"/>
        <v>2671.0691823899369</v>
      </c>
      <c r="I213" s="35">
        <f>'قمح قاسي'!I213+'قمح طري'!I213</f>
        <v>3771</v>
      </c>
      <c r="J213" s="35">
        <f>'قمح قاسي'!J213+'قمح طري'!J213</f>
        <v>1963</v>
      </c>
      <c r="K213" s="35">
        <f>'قمح قاسي'!K213+'قمح طري'!K213</f>
        <v>3526</v>
      </c>
      <c r="L213" s="35">
        <f>'قمح قاسي'!L213+'قمح طري'!L213</f>
        <v>1747</v>
      </c>
      <c r="M213" s="25">
        <f>'[1]قمح قاسي'!M213+'[1]قمح طري'!M213</f>
        <v>461.53889789303076</v>
      </c>
      <c r="N213" s="35">
        <f>'قمح قاسي'!N213+'قمح طري'!N213</f>
        <v>15274</v>
      </c>
      <c r="O213" s="35">
        <f>'قمح قاسي'!O213+'قمح طري'!O213</f>
        <v>30755</v>
      </c>
      <c r="P213" s="25">
        <f t="shared" si="43"/>
        <v>2013.5524420583999</v>
      </c>
      <c r="Q213" s="89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</row>
    <row r="214" spans="1:45" ht="35.25" customHeight="1">
      <c r="A214" s="201"/>
      <c r="B214" s="174" t="s">
        <v>114</v>
      </c>
      <c r="C214" s="33">
        <v>2</v>
      </c>
      <c r="D214" s="35">
        <f>'قمح قاسي'!D214+'قمح طري'!D214</f>
        <v>161</v>
      </c>
      <c r="E214" s="35">
        <f>'قمح قاسي'!E214+'قمح طري'!E214</f>
        <v>338</v>
      </c>
      <c r="F214" s="35">
        <f>'قمح قاسي'!F214+'قمح طري'!F214</f>
        <v>404</v>
      </c>
      <c r="G214" s="35">
        <f>'قمح قاسي'!G214+'قمح طري'!G214</f>
        <v>847</v>
      </c>
      <c r="H214" s="25">
        <f t="shared" si="42"/>
        <v>2507.0140280561122</v>
      </c>
      <c r="I214" s="35">
        <f>'قمح قاسي'!I214+'قمح طري'!I214</f>
        <v>1296</v>
      </c>
      <c r="J214" s="35">
        <f>'قمح قاسي'!J214+'قمح طري'!J214</f>
        <v>503</v>
      </c>
      <c r="K214" s="35">
        <f>'قمح قاسي'!K214+'قمح طري'!K214</f>
        <v>880</v>
      </c>
      <c r="L214" s="35">
        <f>'قمح قاسي'!L214+'قمح طري'!L214</f>
        <v>347</v>
      </c>
      <c r="M214" s="25">
        <f>'[1]قمح قاسي'!M214+'[1]قمح طري'!M214</f>
        <v>490</v>
      </c>
      <c r="N214" s="35">
        <f>'قمح قاسي'!N214+'قمح طري'!N214</f>
        <v>2298</v>
      </c>
      <c r="O214" s="35">
        <f>'قمح قاسي'!O214+'قمح طري'!O214</f>
        <v>2478</v>
      </c>
      <c r="P214" s="25">
        <f t="shared" si="43"/>
        <v>1078.3289817232376</v>
      </c>
      <c r="Q214" s="21"/>
    </row>
    <row r="215" spans="1:45" ht="35.25" customHeight="1">
      <c r="A215" s="201"/>
      <c r="B215" s="174"/>
      <c r="C215" s="33">
        <v>3</v>
      </c>
      <c r="D215" s="35">
        <f>'قمح قاسي'!D215+'قمح طري'!D215</f>
        <v>30</v>
      </c>
      <c r="E215" s="35">
        <f>'قمح قاسي'!E215+'قمح طري'!E215</f>
        <v>170</v>
      </c>
      <c r="F215" s="35">
        <f>'قمح قاسي'!F215+'قمح طري'!F215</f>
        <v>80</v>
      </c>
      <c r="G215" s="35">
        <f>'قمح قاسي'!G215+'قمح طري'!G215</f>
        <v>474</v>
      </c>
      <c r="H215" s="25">
        <f t="shared" si="42"/>
        <v>2770</v>
      </c>
      <c r="I215" s="35">
        <f>'قمح قاسي'!I215+'قمح طري'!I215</f>
        <v>0</v>
      </c>
      <c r="J215" s="35">
        <f>'قمح قاسي'!J215+'قمح طري'!J215</f>
        <v>0</v>
      </c>
      <c r="K215" s="35">
        <f>'قمح قاسي'!K215+'قمح طري'!K215</f>
        <v>0</v>
      </c>
      <c r="L215" s="35">
        <f>'قمح قاسي'!L215+'قمح طري'!L215</f>
        <v>0</v>
      </c>
      <c r="M215" s="25">
        <f>'[1]قمح قاسي'!M215+'[1]قمح طري'!M215</f>
        <v>0</v>
      </c>
      <c r="N215" s="35">
        <f>'قمح قاسي'!N215+'قمح طري'!N215</f>
        <v>200</v>
      </c>
      <c r="O215" s="35">
        <f>'قمح قاسي'!O215+'قمح طري'!O215</f>
        <v>554</v>
      </c>
      <c r="P215" s="25">
        <f t="shared" si="43"/>
        <v>2770</v>
      </c>
      <c r="Q215" s="21"/>
    </row>
    <row r="216" spans="1:45" ht="35.25" customHeight="1">
      <c r="A216" s="201"/>
      <c r="B216" s="174"/>
      <c r="C216" s="33">
        <v>4</v>
      </c>
      <c r="D216" s="35">
        <f>'قمح قاسي'!D216+'قمح طري'!D216</f>
        <v>0</v>
      </c>
      <c r="E216" s="35">
        <f>'قمح قاسي'!E216+'قمح طري'!E216</f>
        <v>16</v>
      </c>
      <c r="F216" s="35">
        <f>'قمح قاسي'!F216+'قمح طري'!F216</f>
        <v>0</v>
      </c>
      <c r="G216" s="35">
        <f>'قمح قاسي'!G216+'قمح طري'!G216</f>
        <v>56</v>
      </c>
      <c r="H216" s="25">
        <f t="shared" si="42"/>
        <v>3500</v>
      </c>
      <c r="I216" s="35">
        <f>'قمح قاسي'!I216+'قمح طري'!I216</f>
        <v>0</v>
      </c>
      <c r="J216" s="35">
        <f>'قمح قاسي'!J216+'قمح طري'!J216</f>
        <v>0</v>
      </c>
      <c r="K216" s="35">
        <f>'قمح قاسي'!K216+'قمح طري'!K216</f>
        <v>0</v>
      </c>
      <c r="L216" s="35">
        <f>'قمح قاسي'!L216+'قمح طري'!L216</f>
        <v>0</v>
      </c>
      <c r="M216" s="25">
        <f>'[1]قمح قاسي'!M216+'[1]قمح طري'!M216</f>
        <v>0</v>
      </c>
      <c r="N216" s="35">
        <f>'قمح قاسي'!N216+'قمح طري'!N216</f>
        <v>16</v>
      </c>
      <c r="O216" s="35">
        <f>'قمح قاسي'!O216+'قمح طري'!O216</f>
        <v>56</v>
      </c>
      <c r="P216" s="25">
        <f t="shared" si="43"/>
        <v>3500</v>
      </c>
      <c r="Q216" s="21"/>
    </row>
    <row r="217" spans="1:45" s="2" customFormat="1" ht="35.25" customHeight="1">
      <c r="A217" s="201"/>
      <c r="B217" s="174"/>
      <c r="C217" s="33">
        <v>5</v>
      </c>
      <c r="D217" s="35">
        <f>'قمح قاسي'!D217+'قمح طري'!D217</f>
        <v>0</v>
      </c>
      <c r="E217" s="35">
        <f>'قمح قاسي'!E217+'قمح طري'!E217</f>
        <v>0</v>
      </c>
      <c r="F217" s="35">
        <f>'قمح قاسي'!F217+'قمح طري'!F217</f>
        <v>0</v>
      </c>
      <c r="G217" s="35">
        <f>'قمح قاسي'!G217+'قمح طري'!G217</f>
        <v>0</v>
      </c>
      <c r="H217" s="25">
        <v>0</v>
      </c>
      <c r="I217" s="35">
        <f>'قمح قاسي'!I217+'قمح طري'!I217</f>
        <v>0</v>
      </c>
      <c r="J217" s="35">
        <f>'قمح قاسي'!J217+'قمح طري'!J217</f>
        <v>0</v>
      </c>
      <c r="K217" s="35">
        <f>'قمح قاسي'!K217+'قمح طري'!K217</f>
        <v>0</v>
      </c>
      <c r="L217" s="35">
        <f>'قمح قاسي'!L217+'قمح طري'!L217</f>
        <v>0</v>
      </c>
      <c r="M217" s="25">
        <f>'[1]قمح قاسي'!M217+'[1]قمح طري'!M217</f>
        <v>0</v>
      </c>
      <c r="N217" s="35">
        <f>'قمح قاسي'!N217+'قمح طري'!N217</f>
        <v>0</v>
      </c>
      <c r="O217" s="35">
        <f>'قمح قاسي'!O217+'قمح طري'!O217</f>
        <v>0</v>
      </c>
      <c r="P217" s="25">
        <v>0</v>
      </c>
      <c r="Q217" s="21"/>
    </row>
    <row r="218" spans="1:45" s="32" customFormat="1" ht="35.25" customHeight="1">
      <c r="A218" s="201"/>
      <c r="B218" s="174" t="s">
        <v>115</v>
      </c>
      <c r="C218" s="174"/>
      <c r="D218" s="35">
        <f>'قمح قاسي'!D218+'قمح طري'!D218</f>
        <v>191</v>
      </c>
      <c r="E218" s="35">
        <f>'قمح قاسي'!E218+'قمح طري'!E218</f>
        <v>524</v>
      </c>
      <c r="F218" s="35">
        <f>'قمح قاسي'!F218+'قمح طري'!F218</f>
        <v>484</v>
      </c>
      <c r="G218" s="35">
        <f>'قمح قاسي'!G218+'قمح طري'!G218</f>
        <v>1377</v>
      </c>
      <c r="H218" s="25">
        <f t="shared" si="42"/>
        <v>2602.7972027972028</v>
      </c>
      <c r="I218" s="35">
        <f>'قمح قاسي'!I218+'قمح طري'!I218</f>
        <v>1296</v>
      </c>
      <c r="J218" s="35">
        <f>'قمح قاسي'!J218+'قمح طري'!J218</f>
        <v>503</v>
      </c>
      <c r="K218" s="35">
        <f>'قمح قاسي'!K218+'قمح طري'!K218</f>
        <v>880</v>
      </c>
      <c r="L218" s="35">
        <f>'قمح قاسي'!L218+'قمح طري'!L218</f>
        <v>347</v>
      </c>
      <c r="M218" s="25">
        <f>'[1]قمح قاسي'!M218+'[1]قمح طري'!M218</f>
        <v>490</v>
      </c>
      <c r="N218" s="35">
        <f>'قمح قاسي'!N218+'قمح طري'!N218</f>
        <v>2514</v>
      </c>
      <c r="O218" s="35">
        <f>'قمح قاسي'!O218+'قمح طري'!O218</f>
        <v>3088</v>
      </c>
      <c r="P218" s="25">
        <f t="shared" si="43"/>
        <v>1228.3214001591089</v>
      </c>
      <c r="Q218" s="21"/>
    </row>
    <row r="219" spans="1:45" s="27" customFormat="1" ht="35.25" customHeight="1">
      <c r="A219" s="201"/>
      <c r="B219" s="33" t="s">
        <v>116</v>
      </c>
      <c r="C219" s="33">
        <v>1</v>
      </c>
      <c r="D219" s="35">
        <f>'قمح قاسي'!D219+'قمح طري'!D219</f>
        <v>2675</v>
      </c>
      <c r="E219" s="35">
        <f>'قمح قاسي'!E219+'قمح طري'!E219</f>
        <v>1310</v>
      </c>
      <c r="F219" s="35">
        <f>'قمح قاسي'!F219+'قمح طري'!F219</f>
        <v>10201</v>
      </c>
      <c r="G219" s="35">
        <f>'قمح قاسي'!G219+'قمح طري'!G219</f>
        <v>5369</v>
      </c>
      <c r="H219" s="25">
        <f t="shared" si="42"/>
        <v>3907.1518193224592</v>
      </c>
      <c r="I219" s="35">
        <f>'قمح قاسي'!I219+'قمح طري'!I219</f>
        <v>1766</v>
      </c>
      <c r="J219" s="35">
        <f>'قمح قاسي'!J219+'قمح طري'!J219</f>
        <v>160</v>
      </c>
      <c r="K219" s="35">
        <f>'قمح قاسي'!K219+'قمح طري'!K219</f>
        <v>2084</v>
      </c>
      <c r="L219" s="35">
        <f>'قمح قاسي'!L219+'قمح طري'!L219</f>
        <v>1065</v>
      </c>
      <c r="M219" s="25">
        <f>'[1]قمح قاسي'!M219+'[1]قمح طري'!M219</f>
        <v>580</v>
      </c>
      <c r="N219" s="35">
        <f>'قمح قاسي'!N219+'قمح طري'!N219</f>
        <v>5911</v>
      </c>
      <c r="O219" s="35">
        <f>'قمح قاسي'!O219+'قمح طري'!O219</f>
        <v>18719</v>
      </c>
      <c r="P219" s="25">
        <f t="shared" si="43"/>
        <v>3166.8076467602773</v>
      </c>
      <c r="Q219" s="21"/>
    </row>
    <row r="220" spans="1:45" s="27" customFormat="1" ht="35.25" customHeight="1">
      <c r="A220" s="201"/>
      <c r="B220" s="213" t="s">
        <v>117</v>
      </c>
      <c r="C220" s="214"/>
      <c r="D220" s="35">
        <f>'قمح قاسي'!D220+'قمح طري'!D220</f>
        <v>2675</v>
      </c>
      <c r="E220" s="35">
        <f>'قمح قاسي'!E220+'قمح طري'!E220</f>
        <v>1310</v>
      </c>
      <c r="F220" s="35">
        <f>'قمح قاسي'!F220+'قمح طري'!F220</f>
        <v>10201</v>
      </c>
      <c r="G220" s="35">
        <f>'قمح قاسي'!G220+'قمح طري'!G220</f>
        <v>5369</v>
      </c>
      <c r="H220" s="25">
        <f t="shared" si="42"/>
        <v>3907.1518193224592</v>
      </c>
      <c r="I220" s="35">
        <f>'قمح قاسي'!I220+'قمح طري'!I220</f>
        <v>1766</v>
      </c>
      <c r="J220" s="35">
        <f>'قمح قاسي'!J220+'قمح طري'!J220</f>
        <v>160</v>
      </c>
      <c r="K220" s="35">
        <f>'قمح قاسي'!K220+'قمح طري'!K220</f>
        <v>2084</v>
      </c>
      <c r="L220" s="35">
        <f>'قمح قاسي'!L220+'قمح طري'!L220</f>
        <v>1065</v>
      </c>
      <c r="M220" s="25">
        <f>'[1]قمح قاسي'!M220+'[1]قمح طري'!M220</f>
        <v>0</v>
      </c>
      <c r="N220" s="35">
        <f>'قمح قاسي'!N220+'قمح طري'!N220</f>
        <v>5911</v>
      </c>
      <c r="O220" s="35">
        <f>'قمح قاسي'!O220+'قمح طري'!O220</f>
        <v>18719</v>
      </c>
      <c r="P220" s="25">
        <f t="shared" si="43"/>
        <v>3166.8076467602773</v>
      </c>
      <c r="Q220" s="21"/>
    </row>
    <row r="221" spans="1:45" ht="35.25" customHeight="1">
      <c r="A221" s="201"/>
      <c r="B221" s="33" t="s">
        <v>118</v>
      </c>
      <c r="C221" s="33">
        <v>1</v>
      </c>
      <c r="D221" s="35">
        <f>'قمح قاسي'!D221+'قمح طري'!D221</f>
        <v>4775</v>
      </c>
      <c r="E221" s="35">
        <f>'قمح قاسي'!E221+'قمح طري'!E221</f>
        <v>6865</v>
      </c>
      <c r="F221" s="35">
        <f>'قمح قاسي'!F221+'قمح طري'!F221</f>
        <v>28886</v>
      </c>
      <c r="G221" s="35">
        <f>'قمح قاسي'!G221+'قمح طري'!G221</f>
        <v>9490</v>
      </c>
      <c r="H221" s="25">
        <f t="shared" si="42"/>
        <v>3296.9072164948452</v>
      </c>
      <c r="I221" s="35">
        <f>'قمح قاسي'!I221+'قمح طري'!I221</f>
        <v>240</v>
      </c>
      <c r="J221" s="35">
        <f>'قمح قاسي'!J221+'قمح طري'!J221</f>
        <v>530</v>
      </c>
      <c r="K221" s="35">
        <f>'قمح قاسي'!K221+'قمح طري'!K221</f>
        <v>1413</v>
      </c>
      <c r="L221" s="35">
        <f>'قمح قاسي'!L221+'قمح طري'!L221</f>
        <v>9559</v>
      </c>
      <c r="M221" s="25">
        <f>'[1]قمح قاسي'!M221+'[1]قمح طري'!M221</f>
        <v>312</v>
      </c>
      <c r="N221" s="35">
        <f>'قمح قاسي'!N221+'قمح طري'!N221</f>
        <v>12410</v>
      </c>
      <c r="O221" s="35">
        <f>'قمح قاسي'!O221+'قمح طري'!O221</f>
        <v>49348</v>
      </c>
      <c r="P221" s="25">
        <f t="shared" si="43"/>
        <v>3976.4705882352941</v>
      </c>
      <c r="Q221" s="21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</row>
    <row r="222" spans="1:45" ht="35.25" customHeight="1">
      <c r="A222" s="201"/>
      <c r="B222" s="213" t="s">
        <v>119</v>
      </c>
      <c r="C222" s="214"/>
      <c r="D222" s="35">
        <f>'قمح قاسي'!D222+'قمح طري'!D222</f>
        <v>4775</v>
      </c>
      <c r="E222" s="35">
        <f>'قمح قاسي'!E222+'قمح طري'!E222</f>
        <v>6865</v>
      </c>
      <c r="F222" s="35">
        <f>'قمح قاسي'!F222+'قمح طري'!F222</f>
        <v>28886</v>
      </c>
      <c r="G222" s="35">
        <f>'قمح قاسي'!G222+'قمح طري'!G222</f>
        <v>9490</v>
      </c>
      <c r="H222" s="25">
        <f t="shared" si="42"/>
        <v>3296.9072164948452</v>
      </c>
      <c r="I222" s="35">
        <f>'قمح قاسي'!I222+'قمح طري'!I222</f>
        <v>240</v>
      </c>
      <c r="J222" s="35">
        <f>'قمح قاسي'!J222+'قمح طري'!J222</f>
        <v>530</v>
      </c>
      <c r="K222" s="35">
        <f>'قمح قاسي'!K222+'قمح طري'!K222</f>
        <v>1413</v>
      </c>
      <c r="L222" s="35">
        <f>'قمح قاسي'!L222+'قمح طري'!L222</f>
        <v>9559</v>
      </c>
      <c r="M222" s="25">
        <f>'[1]قمح قاسي'!M222+'[1]قمح طري'!M222</f>
        <v>0</v>
      </c>
      <c r="N222" s="35">
        <f>'قمح قاسي'!N222+'قمح طري'!N222</f>
        <v>12410</v>
      </c>
      <c r="O222" s="35">
        <f>'قمح قاسي'!O222+'قمح طري'!O222</f>
        <v>49348</v>
      </c>
      <c r="P222" s="25">
        <f t="shared" si="43"/>
        <v>3976.4705882352941</v>
      </c>
      <c r="Q222" s="21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</row>
    <row r="223" spans="1:45" s="94" customFormat="1" ht="35.25" customHeight="1">
      <c r="A223" s="201"/>
      <c r="B223" s="145" t="s">
        <v>120</v>
      </c>
      <c r="C223" s="145">
        <v>1</v>
      </c>
      <c r="D223" s="35">
        <f>'قمح قاسي'!D223+'قمح طري'!D223</f>
        <v>26625</v>
      </c>
      <c r="E223" s="35">
        <f>'قمح قاسي'!E223+'قمح طري'!E223</f>
        <v>11759</v>
      </c>
      <c r="F223" s="35">
        <f>'قمح قاسي'!F223+'قمح طري'!F223</f>
        <v>87653</v>
      </c>
      <c r="G223" s="35">
        <f>'قمح قاسي'!G223+'قمح طري'!G223</f>
        <v>36281</v>
      </c>
      <c r="H223" s="25">
        <f t="shared" si="42"/>
        <v>3228.7932471863273</v>
      </c>
      <c r="I223" s="35">
        <f>'قمح قاسي'!I223+'قمح طري'!I223</f>
        <v>872</v>
      </c>
      <c r="J223" s="35">
        <f>'قمح قاسي'!J223+'قمح طري'!J223</f>
        <v>2323</v>
      </c>
      <c r="K223" s="35">
        <f>'قمح قاسي'!K223+'قمح طري'!K223</f>
        <v>2410</v>
      </c>
      <c r="L223" s="35">
        <f>'قمح قاسي'!L223+'قمح طري'!L223</f>
        <v>6604</v>
      </c>
      <c r="M223" s="25">
        <f>'[1]قمح قاسي'!M223+'[1]قمح طري'!M223</f>
        <v>660</v>
      </c>
      <c r="N223" s="35">
        <f>'قمح قاسي'!N223+'قمح طري'!N223</f>
        <v>41579</v>
      </c>
      <c r="O223" s="35">
        <f>'قمح قاسي'!O223+'قمح طري'!O223</f>
        <v>132948</v>
      </c>
      <c r="P223" s="25">
        <f t="shared" si="43"/>
        <v>3197.4794968613965</v>
      </c>
      <c r="Q223" s="92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</row>
    <row r="224" spans="1:45" s="29" customFormat="1" ht="35.25" customHeight="1">
      <c r="A224" s="202"/>
      <c r="B224" s="213" t="s">
        <v>121</v>
      </c>
      <c r="C224" s="214"/>
      <c r="D224" s="35">
        <f>'قمح قاسي'!D224+'قمح طري'!D224</f>
        <v>26625</v>
      </c>
      <c r="E224" s="35">
        <f>'قمح قاسي'!E224+'قمح طري'!E224</f>
        <v>11759</v>
      </c>
      <c r="F224" s="35">
        <f>'قمح قاسي'!F224+'قمح طري'!F224</f>
        <v>87653</v>
      </c>
      <c r="G224" s="35">
        <f>'قمح قاسي'!G224+'قمح طري'!G224</f>
        <v>36281</v>
      </c>
      <c r="H224" s="25">
        <f t="shared" si="42"/>
        <v>3228.7932471863273</v>
      </c>
      <c r="I224" s="35">
        <f>'قمح قاسي'!I224+'قمح طري'!I224</f>
        <v>872</v>
      </c>
      <c r="J224" s="35">
        <f>'قمح قاسي'!J224+'قمح طري'!J224</f>
        <v>2323</v>
      </c>
      <c r="K224" s="35">
        <f>'قمح قاسي'!K224+'قمح طري'!K224</f>
        <v>2410</v>
      </c>
      <c r="L224" s="35">
        <f>'قمح قاسي'!L224+'قمح طري'!L224</f>
        <v>6604</v>
      </c>
      <c r="M224" s="25">
        <f>'[1]قمح قاسي'!M224+'[1]قمح طري'!M224</f>
        <v>0</v>
      </c>
      <c r="N224" s="35">
        <f>'قمح قاسي'!N224+'قمح طري'!N224</f>
        <v>41579</v>
      </c>
      <c r="O224" s="35">
        <f>'قمح قاسي'!O224+'قمح طري'!O224</f>
        <v>132948</v>
      </c>
      <c r="P224" s="25">
        <f t="shared" si="43"/>
        <v>3197.4794968613965</v>
      </c>
      <c r="Q224" s="21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</row>
    <row r="225" spans="1:45" ht="35.25" customHeight="1">
      <c r="A225" s="173" t="s">
        <v>86</v>
      </c>
      <c r="B225" s="174"/>
      <c r="C225" s="174"/>
      <c r="D225" s="35">
        <f>'قمح قاسي'!D225+'قمح طري'!D225</f>
        <v>36204</v>
      </c>
      <c r="E225" s="35">
        <f>'قمح قاسي'!E225+'قمح طري'!E225</f>
        <v>23689</v>
      </c>
      <c r="F225" s="35">
        <f>'قمح قاسي'!F225+'قمح طري'!F225</f>
        <v>132629</v>
      </c>
      <c r="G225" s="35">
        <f>'قمح قاسي'!G225+'قمح طري'!G225</f>
        <v>62111</v>
      </c>
      <c r="H225" s="25">
        <f t="shared" si="42"/>
        <v>3251.4651127844659</v>
      </c>
      <c r="I225" s="35">
        <f>'قمح قاسي'!I225+'قمح طري'!I225</f>
        <v>5677</v>
      </c>
      <c r="J225" s="35">
        <f>'قمح قاسي'!J225+'قمح طري'!J225</f>
        <v>4284</v>
      </c>
      <c r="K225" s="35">
        <f>'قمح قاسي'!K225+'قمح طري'!K225</f>
        <v>8706</v>
      </c>
      <c r="L225" s="35">
        <f>'قمح قاسي'!L225+'قمح طري'!L225</f>
        <v>18499</v>
      </c>
      <c r="M225" s="25">
        <f>'[1]قمح قاسي'!M225+'[1]قمح طري'!M225</f>
        <v>537.23858042358324</v>
      </c>
      <c r="N225" s="35">
        <f>'قمح قاسي'!N225+'قمح طري'!N225</f>
        <v>69854</v>
      </c>
      <c r="O225" s="35">
        <f>'قمح قاسي'!O225+'قمح طري'!O225</f>
        <v>221945</v>
      </c>
      <c r="P225" s="25">
        <f t="shared" si="43"/>
        <v>3177.2697340166633</v>
      </c>
      <c r="Q225" s="21"/>
    </row>
    <row r="226" spans="1:45" ht="35.25" customHeight="1">
      <c r="A226" s="173" t="s">
        <v>44</v>
      </c>
      <c r="B226" s="174"/>
      <c r="C226" s="174"/>
      <c r="D226" s="35">
        <f>'قمح قاسي'!D226+'قمح طري'!D226</f>
        <v>1595</v>
      </c>
      <c r="E226" s="35">
        <f>'قمح قاسي'!E226+'قمح طري'!E226</f>
        <v>2425</v>
      </c>
      <c r="F226" s="35">
        <f>'قمح قاسي'!F226+'قمح طري'!F226</f>
        <v>3953</v>
      </c>
      <c r="G226" s="35">
        <f>'قمح قاسي'!G226+'قمح طري'!G226</f>
        <v>5558</v>
      </c>
      <c r="H226" s="25">
        <f t="shared" si="42"/>
        <v>2365.9203980099505</v>
      </c>
      <c r="I226" s="35">
        <f>'قمح قاسي'!I226+'قمح طري'!I226</f>
        <v>2268</v>
      </c>
      <c r="J226" s="35">
        <f>'قمح قاسي'!J226+'قمح طري'!J226</f>
        <v>1195</v>
      </c>
      <c r="K226" s="35">
        <f>'قمح قاسي'!K226+'قمح طري'!K226</f>
        <v>1607</v>
      </c>
      <c r="L226" s="35">
        <f>'قمح قاسي'!L226+'قمح طري'!L226</f>
        <v>823</v>
      </c>
      <c r="M226" s="25">
        <f>'[1]قمح قاسي'!M226+'[1]قمح طري'!M226</f>
        <v>542.2750965250965</v>
      </c>
      <c r="N226" s="35">
        <f>'قمح قاسي'!N226+'قمح طري'!N226</f>
        <v>7483</v>
      </c>
      <c r="O226" s="35">
        <f>'قمح قاسي'!O226+'قمح طري'!O226</f>
        <v>11941</v>
      </c>
      <c r="P226" s="25">
        <f t="shared" si="43"/>
        <v>1595.7503674996658</v>
      </c>
      <c r="Q226" s="21"/>
    </row>
    <row r="227" spans="1:45" ht="35.25" customHeight="1">
      <c r="A227" s="173" t="s">
        <v>45</v>
      </c>
      <c r="B227" s="174"/>
      <c r="C227" s="174"/>
      <c r="D227" s="35">
        <f>'قمح قاسي'!D227+'قمح طري'!D227</f>
        <v>30</v>
      </c>
      <c r="E227" s="35">
        <f>'قمح قاسي'!E227+'قمح طري'!E227</f>
        <v>205</v>
      </c>
      <c r="F227" s="35">
        <f>'قمح قاسي'!F227+'قمح طري'!F227</f>
        <v>80</v>
      </c>
      <c r="G227" s="35">
        <f>'قمح قاسي'!G227+'قمح طري'!G227</f>
        <v>561</v>
      </c>
      <c r="H227" s="25">
        <f t="shared" si="42"/>
        <v>2727.6595744680853</v>
      </c>
      <c r="I227" s="35">
        <f>'قمح قاسي'!I227+'قمح طري'!I227</f>
        <v>0</v>
      </c>
      <c r="J227" s="35">
        <f>'قمح قاسي'!J227+'قمح طري'!J227</f>
        <v>0</v>
      </c>
      <c r="K227" s="35">
        <f>'قمح قاسي'!K227+'قمح طري'!K227</f>
        <v>0</v>
      </c>
      <c r="L227" s="35">
        <f>'قمح قاسي'!L227+'قمح طري'!L227</f>
        <v>0</v>
      </c>
      <c r="M227" s="25">
        <f>'[1]قمح قاسي'!M227+'[1]قمح طري'!M227</f>
        <v>0</v>
      </c>
      <c r="N227" s="35">
        <f>'قمح قاسي'!N227+'قمح طري'!N227</f>
        <v>235</v>
      </c>
      <c r="O227" s="35">
        <f>'قمح قاسي'!O227+'قمح طري'!O227</f>
        <v>641</v>
      </c>
      <c r="P227" s="25">
        <f t="shared" si="43"/>
        <v>2727.6595744680853</v>
      </c>
      <c r="Q227" s="21"/>
    </row>
    <row r="228" spans="1:45" ht="35.25" customHeight="1">
      <c r="A228" s="173" t="s">
        <v>46</v>
      </c>
      <c r="B228" s="174"/>
      <c r="C228" s="174"/>
      <c r="D228" s="35">
        <f>'قمح قاسي'!D228+'قمح طري'!D228</f>
        <v>0</v>
      </c>
      <c r="E228" s="35">
        <f>'قمح قاسي'!E228+'قمح طري'!E228</f>
        <v>116</v>
      </c>
      <c r="F228" s="35">
        <f>'قمح قاسي'!F228+'قمح طري'!F228</f>
        <v>0</v>
      </c>
      <c r="G228" s="35">
        <f>'قمح قاسي'!G228+'قمح طري'!G228</f>
        <v>331</v>
      </c>
      <c r="H228" s="25">
        <f t="shared" si="42"/>
        <v>2853.4482758620688</v>
      </c>
      <c r="I228" s="35">
        <f>'قمح قاسي'!I228+'قمح طري'!I228</f>
        <v>0</v>
      </c>
      <c r="J228" s="35">
        <f>'قمح قاسي'!J228+'قمح طري'!J228</f>
        <v>0</v>
      </c>
      <c r="K228" s="35">
        <f>'قمح قاسي'!K228+'قمح طري'!K228</f>
        <v>0</v>
      </c>
      <c r="L228" s="35">
        <f>'قمح قاسي'!L228+'قمح طري'!L228</f>
        <v>0</v>
      </c>
      <c r="M228" s="25">
        <f>'[1]قمح قاسي'!M228+'[1]قمح طري'!M228</f>
        <v>0</v>
      </c>
      <c r="N228" s="35">
        <f>'قمح قاسي'!N228+'قمح طري'!N228</f>
        <v>116</v>
      </c>
      <c r="O228" s="35">
        <f>'قمح قاسي'!O228+'قمح طري'!O228</f>
        <v>331</v>
      </c>
      <c r="P228" s="25">
        <f t="shared" si="43"/>
        <v>2853.4482758620688</v>
      </c>
      <c r="Q228" s="21"/>
    </row>
    <row r="229" spans="1:45" ht="35.25" customHeight="1">
      <c r="A229" s="173" t="s">
        <v>43</v>
      </c>
      <c r="B229" s="174"/>
      <c r="C229" s="174"/>
      <c r="D229" s="35">
        <f>'قمح قاسي'!D229+'قمح طري'!D229</f>
        <v>0</v>
      </c>
      <c r="E229" s="35">
        <f>'قمح قاسي'!E229+'قمح طري'!E229</f>
        <v>0</v>
      </c>
      <c r="F229" s="35">
        <f>'قمح قاسي'!F229+'قمح طري'!F229</f>
        <v>0</v>
      </c>
      <c r="G229" s="35">
        <f>'قمح قاسي'!G229+'قمح طري'!G229</f>
        <v>0</v>
      </c>
      <c r="H229" s="25">
        <v>0</v>
      </c>
      <c r="I229" s="35">
        <f>'قمح قاسي'!I229+'قمح طري'!I229</f>
        <v>0</v>
      </c>
      <c r="J229" s="35">
        <f>'قمح قاسي'!J229+'قمح طري'!J229</f>
        <v>0</v>
      </c>
      <c r="K229" s="35">
        <f>'قمح قاسي'!K229+'قمح طري'!K229</f>
        <v>0</v>
      </c>
      <c r="L229" s="35">
        <f>'قمح قاسي'!L229+'قمح طري'!L229</f>
        <v>0</v>
      </c>
      <c r="M229" s="25">
        <f>'[1]قمح قاسي'!M229+'[1]قمح طري'!M229</f>
        <v>0</v>
      </c>
      <c r="N229" s="35">
        <f>'قمح قاسي'!N229+'قمح طري'!N229</f>
        <v>0</v>
      </c>
      <c r="O229" s="35">
        <f>'قمح قاسي'!O229+'قمح طري'!O229</f>
        <v>0</v>
      </c>
      <c r="P229" s="25">
        <v>0</v>
      </c>
      <c r="Q229" s="21"/>
    </row>
    <row r="230" spans="1:45" ht="35.25" customHeight="1" thickBot="1">
      <c r="A230" s="188" t="s">
        <v>122</v>
      </c>
      <c r="B230" s="189"/>
      <c r="C230" s="189"/>
      <c r="D230" s="35">
        <f>'قمح قاسي'!D230+'قمح طري'!D230</f>
        <v>37829</v>
      </c>
      <c r="E230" s="35">
        <f>'قمح قاسي'!E230+'قمح طري'!E230</f>
        <v>26435</v>
      </c>
      <c r="F230" s="35">
        <f>'قمح قاسي'!F230+'قمح طري'!F230</f>
        <v>136662</v>
      </c>
      <c r="G230" s="35">
        <f>'قمح قاسي'!G230+'قمح طري'!G230</f>
        <v>68561</v>
      </c>
      <c r="H230" s="25">
        <f t="shared" si="42"/>
        <v>3193.4364496452135</v>
      </c>
      <c r="I230" s="35">
        <f>'قمح قاسي'!I230+'قمح طري'!I230</f>
        <v>7945</v>
      </c>
      <c r="J230" s="35">
        <f>'قمح قاسي'!J230+'قمح طري'!J230</f>
        <v>5479</v>
      </c>
      <c r="K230" s="35">
        <f>'قمح قاسي'!K230+'قمح طري'!K230</f>
        <v>10313</v>
      </c>
      <c r="L230" s="35">
        <f>'قمح قاسي'!L230+'قمح طري'!L230</f>
        <v>19322</v>
      </c>
      <c r="M230" s="25">
        <f>'[1]قمح قاسي'!M230+'[1]قمح طري'!M230</f>
        <v>538.56033099721355</v>
      </c>
      <c r="N230" s="35">
        <f>'قمح قاسي'!N230+'قمح طري'!N230</f>
        <v>77688</v>
      </c>
      <c r="O230" s="35">
        <f>'قمح قاسي'!O230+'قمح طري'!O230</f>
        <v>234858</v>
      </c>
      <c r="P230" s="25">
        <f t="shared" si="43"/>
        <v>3023.0923694779117</v>
      </c>
      <c r="Q230" s="21"/>
    </row>
    <row r="231" spans="1:45" ht="57.75" customHeight="1">
      <c r="A231" s="20"/>
      <c r="B231" s="20" t="s">
        <v>28</v>
      </c>
      <c r="C231" s="20"/>
      <c r="D231" s="20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1:45" ht="65.25" customHeight="1">
      <c r="A232" s="212" t="s">
        <v>318</v>
      </c>
      <c r="B232" s="212"/>
      <c r="C232" s="212"/>
      <c r="D232" s="212"/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  <c r="Q232" s="1"/>
    </row>
    <row r="233" spans="1:45" s="8" customFormat="1" ht="65.25" customHeight="1" thickBot="1">
      <c r="A233" s="180" t="s">
        <v>215</v>
      </c>
      <c r="B233" s="180"/>
      <c r="C233" s="3"/>
      <c r="D233" s="3"/>
      <c r="E233" s="3"/>
      <c r="F233" s="3"/>
      <c r="G233" s="3"/>
      <c r="H233" s="52" t="s">
        <v>1</v>
      </c>
      <c r="I233" s="3"/>
      <c r="K233" s="3"/>
      <c r="L233" s="3" t="s">
        <v>2</v>
      </c>
      <c r="M233" s="3"/>
      <c r="N233" s="76"/>
      <c r="O233" s="181" t="s">
        <v>3</v>
      </c>
      <c r="P233" s="181"/>
      <c r="Q233" s="85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</row>
    <row r="234" spans="1:45" ht="65.25" customHeight="1">
      <c r="A234" s="182" t="s">
        <v>4</v>
      </c>
      <c r="B234" s="184" t="s">
        <v>31</v>
      </c>
      <c r="C234" s="185" t="s">
        <v>32</v>
      </c>
      <c r="D234" s="187" t="s">
        <v>5</v>
      </c>
      <c r="E234" s="187"/>
      <c r="F234" s="187"/>
      <c r="G234" s="187"/>
      <c r="H234" s="187"/>
      <c r="I234" s="187" t="s">
        <v>6</v>
      </c>
      <c r="J234" s="187"/>
      <c r="K234" s="187"/>
      <c r="L234" s="187"/>
      <c r="M234" s="187"/>
      <c r="N234" s="184" t="s">
        <v>7</v>
      </c>
      <c r="O234" s="184" t="s">
        <v>8</v>
      </c>
      <c r="P234" s="184" t="s">
        <v>9</v>
      </c>
      <c r="Q234" s="86"/>
    </row>
    <row r="235" spans="1:45" ht="65.25" customHeight="1">
      <c r="A235" s="183"/>
      <c r="B235" s="179"/>
      <c r="C235" s="186"/>
      <c r="D235" s="178" t="s">
        <v>10</v>
      </c>
      <c r="E235" s="178"/>
      <c r="F235" s="179" t="s">
        <v>11</v>
      </c>
      <c r="G235" s="179"/>
      <c r="H235" s="179" t="s">
        <v>9</v>
      </c>
      <c r="I235" s="178" t="s">
        <v>183</v>
      </c>
      <c r="J235" s="178"/>
      <c r="K235" s="179" t="s">
        <v>11</v>
      </c>
      <c r="L235" s="179"/>
      <c r="M235" s="179" t="s">
        <v>9</v>
      </c>
      <c r="N235" s="179"/>
      <c r="O235" s="179"/>
      <c r="P235" s="179"/>
      <c r="Q235" s="86"/>
    </row>
    <row r="236" spans="1:45" ht="45" customHeight="1">
      <c r="A236" s="183"/>
      <c r="B236" s="179"/>
      <c r="C236" s="186"/>
      <c r="D236" s="11" t="s">
        <v>12</v>
      </c>
      <c r="E236" s="11" t="s">
        <v>13</v>
      </c>
      <c r="F236" s="11" t="s">
        <v>12</v>
      </c>
      <c r="G236" s="11" t="s">
        <v>13</v>
      </c>
      <c r="H236" s="179"/>
      <c r="I236" s="11" t="s">
        <v>12</v>
      </c>
      <c r="J236" s="11" t="s">
        <v>13</v>
      </c>
      <c r="K236" s="11" t="s">
        <v>12</v>
      </c>
      <c r="L236" s="11" t="s">
        <v>13</v>
      </c>
      <c r="M236" s="179"/>
      <c r="N236" s="179"/>
      <c r="O236" s="179"/>
      <c r="P236" s="179"/>
      <c r="Q236" s="8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</row>
    <row r="237" spans="1:45" s="27" customFormat="1" ht="102.75" customHeight="1">
      <c r="A237" s="210" t="s">
        <v>21</v>
      </c>
      <c r="B237" s="33" t="s">
        <v>194</v>
      </c>
      <c r="C237" s="33">
        <v>1</v>
      </c>
      <c r="D237" s="35">
        <f>'قمح قاسي'!D237+'قمح طري'!D237</f>
        <v>0</v>
      </c>
      <c r="E237" s="35">
        <f>'قمح قاسي'!E237+'قمح طري'!E237</f>
        <v>0</v>
      </c>
      <c r="F237" s="35">
        <f>'قمح قاسي'!F237+'قمح طري'!F237</f>
        <v>0</v>
      </c>
      <c r="G237" s="35">
        <f>'قمح قاسي'!G237+'قمح طري'!G237</f>
        <v>0</v>
      </c>
      <c r="H237" s="35">
        <f>'قمح قاسي'!H237+'قمح طري'!H237</f>
        <v>0</v>
      </c>
      <c r="I237" s="35">
        <f>'قمح قاسي'!I237+'قمح طري'!I237</f>
        <v>316.7</v>
      </c>
      <c r="J237" s="35">
        <f>'قمح قاسي'!J237+'قمح طري'!J237</f>
        <v>47.3</v>
      </c>
      <c r="K237" s="35">
        <f>'قمح قاسي'!K237+'قمح طري'!K237</f>
        <v>760.08</v>
      </c>
      <c r="L237" s="35">
        <f>'قمح قاسي'!L237+'قمح طري'!L237</f>
        <v>113.52</v>
      </c>
      <c r="M237" s="25">
        <f t="shared" ref="M237:M242" si="44">(L237+K237)/(J237+I237)*1000</f>
        <v>2400</v>
      </c>
      <c r="N237" s="35">
        <f>'قمح قاسي'!N237+'قمح طري'!N237</f>
        <v>364</v>
      </c>
      <c r="O237" s="35">
        <f>'قمح قاسي'!O237+'قمح طري'!O237</f>
        <v>873.6</v>
      </c>
      <c r="P237" s="25">
        <f t="shared" ref="P237:P242" si="45">O237/N237*1000</f>
        <v>2400</v>
      </c>
      <c r="Q237" s="21"/>
    </row>
    <row r="238" spans="1:45" s="9" customFormat="1" ht="102.75" customHeight="1">
      <c r="A238" s="210"/>
      <c r="B238" s="33" t="s">
        <v>125</v>
      </c>
      <c r="C238" s="44">
        <v>1</v>
      </c>
      <c r="D238" s="35">
        <f>'قمح قاسي'!D238+'قمح طري'!D238</f>
        <v>0</v>
      </c>
      <c r="E238" s="35">
        <f>'قمح قاسي'!E238+'قمح طري'!E238</f>
        <v>0</v>
      </c>
      <c r="F238" s="35">
        <f>'قمح قاسي'!F238+'قمح طري'!F238</f>
        <v>0</v>
      </c>
      <c r="G238" s="35">
        <f>'قمح قاسي'!G238+'قمح طري'!G238</f>
        <v>0</v>
      </c>
      <c r="H238" s="35">
        <f>'قمح قاسي'!H238+'قمح طري'!H238</f>
        <v>0</v>
      </c>
      <c r="I238" s="35">
        <f>'قمح قاسي'!I238+'قمح طري'!I238</f>
        <v>787</v>
      </c>
      <c r="J238" s="35">
        <f>'قمح قاسي'!J238+'قمح طري'!J238</f>
        <v>298</v>
      </c>
      <c r="K238" s="35">
        <f>'قمح قاسي'!K238+'قمح طري'!K238</f>
        <v>1967.5</v>
      </c>
      <c r="L238" s="35">
        <f>'قمح قاسي'!L238+'قمح طري'!L238</f>
        <v>745</v>
      </c>
      <c r="M238" s="25">
        <f t="shared" si="44"/>
        <v>2500</v>
      </c>
      <c r="N238" s="35">
        <f>'قمح قاسي'!N238+'قمح طري'!N238</f>
        <v>1085</v>
      </c>
      <c r="O238" s="35">
        <f>'قمح قاسي'!O238+'قمح طري'!O238</f>
        <v>2712.5</v>
      </c>
      <c r="P238" s="25">
        <f t="shared" si="45"/>
        <v>2500</v>
      </c>
      <c r="Q238" s="21"/>
    </row>
    <row r="239" spans="1:45" ht="102.75" customHeight="1">
      <c r="A239" s="210"/>
      <c r="B239" s="33" t="s">
        <v>126</v>
      </c>
      <c r="C239" s="44">
        <v>1</v>
      </c>
      <c r="D239" s="35">
        <f>'قمح قاسي'!D239+'قمح طري'!D239</f>
        <v>0</v>
      </c>
      <c r="E239" s="35">
        <f>'قمح قاسي'!E239+'قمح طري'!E239</f>
        <v>0</v>
      </c>
      <c r="F239" s="35">
        <f>'قمح قاسي'!F239+'قمح طري'!F239</f>
        <v>0</v>
      </c>
      <c r="G239" s="35">
        <f>'قمح قاسي'!G239+'قمح طري'!G239</f>
        <v>0</v>
      </c>
      <c r="H239" s="35">
        <f>'قمح قاسي'!H239+'قمح طري'!H239</f>
        <v>0</v>
      </c>
      <c r="I239" s="35">
        <f>'قمح قاسي'!I239+'قمح طري'!I239</f>
        <v>429</v>
      </c>
      <c r="J239" s="35">
        <f>'قمح قاسي'!J239+'قمح طري'!J239</f>
        <v>238</v>
      </c>
      <c r="K239" s="35">
        <f>'قمح قاسي'!K239+'قمح طري'!K239</f>
        <v>1115.4000000000001</v>
      </c>
      <c r="L239" s="35">
        <f>'قمح قاسي'!L239+'قمح طري'!L239</f>
        <v>618.80000000000007</v>
      </c>
      <c r="M239" s="25">
        <f t="shared" si="44"/>
        <v>2600.0000000000005</v>
      </c>
      <c r="N239" s="35">
        <f>'قمح قاسي'!N239+'قمح طري'!N239</f>
        <v>667</v>
      </c>
      <c r="O239" s="35">
        <f>'قمح قاسي'!O239+'قمح طري'!O239</f>
        <v>1734.1999999999998</v>
      </c>
      <c r="P239" s="25">
        <f t="shared" si="45"/>
        <v>2599.9999999999995</v>
      </c>
      <c r="Q239" s="21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</row>
    <row r="240" spans="1:45" s="29" customFormat="1" ht="102.75" customHeight="1">
      <c r="A240" s="210"/>
      <c r="B240" s="33" t="s">
        <v>127</v>
      </c>
      <c r="C240" s="44">
        <v>1</v>
      </c>
      <c r="D240" s="35">
        <f>'قمح قاسي'!D240+'قمح طري'!D240</f>
        <v>0</v>
      </c>
      <c r="E240" s="35">
        <f>'قمح قاسي'!E240+'قمح طري'!E240</f>
        <v>0</v>
      </c>
      <c r="F240" s="35">
        <f>'قمح قاسي'!F240+'قمح طري'!F240</f>
        <v>0</v>
      </c>
      <c r="G240" s="35">
        <f>'قمح قاسي'!G240+'قمح طري'!G240</f>
        <v>0</v>
      </c>
      <c r="H240" s="35">
        <f>'قمح قاسي'!H240+'قمح طري'!H240</f>
        <v>0</v>
      </c>
      <c r="I240" s="35">
        <f>'قمح قاسي'!I240+'قمح طري'!I240</f>
        <v>314.60000000000002</v>
      </c>
      <c r="J240" s="35">
        <f>'قمح قاسي'!J240+'قمح طري'!J240</f>
        <v>51.9</v>
      </c>
      <c r="K240" s="35">
        <f>'قمح قاسي'!K240+'قمح طري'!K240</f>
        <v>786.5</v>
      </c>
      <c r="L240" s="35">
        <f>'قمح قاسي'!L240+'قمح طري'!L240</f>
        <v>129.75</v>
      </c>
      <c r="M240" s="25">
        <f t="shared" si="44"/>
        <v>2500</v>
      </c>
      <c r="N240" s="35">
        <f>'قمح قاسي'!N240+'قمح طري'!N240</f>
        <v>366.5</v>
      </c>
      <c r="O240" s="35">
        <f>'قمح قاسي'!O240+'قمح طري'!O240</f>
        <v>916.25</v>
      </c>
      <c r="P240" s="25">
        <f t="shared" si="45"/>
        <v>2500</v>
      </c>
      <c r="Q240" s="21"/>
    </row>
    <row r="241" spans="1:45" s="29" customFormat="1" ht="102.75" customHeight="1">
      <c r="A241" s="173" t="s">
        <v>86</v>
      </c>
      <c r="B241" s="174"/>
      <c r="C241" s="174"/>
      <c r="D241" s="35">
        <f>'قمح قاسي'!D241+'قمح طري'!D241</f>
        <v>0</v>
      </c>
      <c r="E241" s="35">
        <f>'قمح قاسي'!E241+'قمح طري'!E241</f>
        <v>0</v>
      </c>
      <c r="F241" s="35">
        <f>'قمح قاسي'!F241+'قمح طري'!F241</f>
        <v>0</v>
      </c>
      <c r="G241" s="35">
        <f>'قمح قاسي'!G241+'قمح طري'!G241</f>
        <v>0</v>
      </c>
      <c r="H241" s="35">
        <f>'قمح قاسي'!H241+'قمح طري'!H241</f>
        <v>0</v>
      </c>
      <c r="I241" s="35">
        <f>'قمح قاسي'!I241+'قمح طري'!I241</f>
        <v>1847.3000000000002</v>
      </c>
      <c r="J241" s="35">
        <f>'قمح قاسي'!J241+'قمح طري'!J241</f>
        <v>635.19999999999993</v>
      </c>
      <c r="K241" s="35">
        <f>'قمح قاسي'!K241+'قمح طري'!K241</f>
        <v>4629.4799999999996</v>
      </c>
      <c r="L241" s="35">
        <f>'قمح قاسي'!L241+'قمح طري'!L241</f>
        <v>1607.07</v>
      </c>
      <c r="M241" s="25">
        <f t="shared" si="44"/>
        <v>2512.2054380664649</v>
      </c>
      <c r="N241" s="35">
        <f>'قمح قاسي'!N241+'قمح طري'!N241</f>
        <v>2482.5</v>
      </c>
      <c r="O241" s="35">
        <f>'قمح قاسي'!O241+'قمح طري'!O241</f>
        <v>6236.55</v>
      </c>
      <c r="P241" s="25">
        <f t="shared" si="45"/>
        <v>2512.2054380664649</v>
      </c>
      <c r="Q241" s="21"/>
    </row>
    <row r="242" spans="1:45" s="29" customFormat="1" ht="102.75" customHeight="1" thickBot="1">
      <c r="A242" s="188" t="s">
        <v>128</v>
      </c>
      <c r="B242" s="189"/>
      <c r="C242" s="189"/>
      <c r="D242" s="35">
        <f>'قمح قاسي'!D242+'قمح طري'!D242</f>
        <v>0</v>
      </c>
      <c r="E242" s="35">
        <f>'قمح قاسي'!E242+'قمح طري'!E242</f>
        <v>0</v>
      </c>
      <c r="F242" s="35">
        <f>'قمح قاسي'!F242+'قمح طري'!F242</f>
        <v>0</v>
      </c>
      <c r="G242" s="35">
        <f>'قمح قاسي'!G242+'قمح طري'!G242</f>
        <v>0</v>
      </c>
      <c r="H242" s="35">
        <f>'قمح قاسي'!H242+'قمح طري'!H242</f>
        <v>0</v>
      </c>
      <c r="I242" s="35">
        <f>'قمح قاسي'!I242+'قمح طري'!I242</f>
        <v>1847.3000000000002</v>
      </c>
      <c r="J242" s="35">
        <f>'قمح قاسي'!J242+'قمح طري'!J242</f>
        <v>635.19999999999993</v>
      </c>
      <c r="K242" s="35">
        <f>'قمح قاسي'!K242+'قمح طري'!K242</f>
        <v>4629.4799999999996</v>
      </c>
      <c r="L242" s="35">
        <f>'قمح قاسي'!L242+'قمح طري'!L242</f>
        <v>1607.07</v>
      </c>
      <c r="M242" s="36">
        <f t="shared" si="44"/>
        <v>2512.2054380664649</v>
      </c>
      <c r="N242" s="35">
        <f>'قمح قاسي'!N242+'قمح طري'!N242</f>
        <v>2482.5</v>
      </c>
      <c r="O242" s="35">
        <f>'قمح قاسي'!O242+'قمح طري'!O242</f>
        <v>6236.55</v>
      </c>
      <c r="P242" s="18">
        <f t="shared" si="45"/>
        <v>2512.2054380664649</v>
      </c>
      <c r="Q242" s="21"/>
    </row>
    <row r="243" spans="1:45" ht="31.5" customHeight="1">
      <c r="A243" s="20"/>
      <c r="B243" s="20" t="s">
        <v>28</v>
      </c>
      <c r="C243" s="20"/>
      <c r="D243" s="20" t="s">
        <v>29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</row>
    <row r="244" spans="1:45" ht="93" customHeight="1">
      <c r="A244" s="197" t="s">
        <v>319</v>
      </c>
      <c r="B244" s="197"/>
      <c r="C244" s="197"/>
      <c r="D244" s="197"/>
      <c r="E244" s="197"/>
      <c r="F244" s="197"/>
      <c r="G244" s="197"/>
      <c r="H244" s="197"/>
      <c r="I244" s="197"/>
      <c r="J244" s="197"/>
      <c r="K244" s="197"/>
      <c r="L244" s="197"/>
      <c r="M244" s="197"/>
      <c r="N244" s="197"/>
      <c r="O244" s="197"/>
      <c r="P244" s="197"/>
      <c r="Q244" s="1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</row>
    <row r="245" spans="1:45" ht="31.5" customHeight="1" thickBot="1">
      <c r="A245" s="211" t="s">
        <v>216</v>
      </c>
      <c r="B245" s="211"/>
      <c r="C245" s="45"/>
      <c r="D245" s="45"/>
      <c r="E245" s="45"/>
      <c r="F245" s="45"/>
      <c r="G245" s="45"/>
      <c r="H245" s="52" t="s">
        <v>1</v>
      </c>
      <c r="I245" s="45"/>
      <c r="J245" s="32"/>
      <c r="K245" s="45"/>
      <c r="L245" s="3" t="s">
        <v>2</v>
      </c>
      <c r="M245" s="45"/>
      <c r="N245" s="81"/>
      <c r="O245" s="181" t="s">
        <v>3</v>
      </c>
      <c r="P245" s="181"/>
      <c r="Q245" s="85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</row>
    <row r="246" spans="1:45" ht="71.25" customHeight="1">
      <c r="A246" s="182" t="s">
        <v>4</v>
      </c>
      <c r="B246" s="184" t="s">
        <v>31</v>
      </c>
      <c r="C246" s="185" t="s">
        <v>32</v>
      </c>
      <c r="D246" s="187" t="s">
        <v>5</v>
      </c>
      <c r="E246" s="187"/>
      <c r="F246" s="187"/>
      <c r="G246" s="187"/>
      <c r="H246" s="187"/>
      <c r="I246" s="187" t="s">
        <v>6</v>
      </c>
      <c r="J246" s="187"/>
      <c r="K246" s="187"/>
      <c r="L246" s="187"/>
      <c r="M246" s="187"/>
      <c r="N246" s="184" t="s">
        <v>7</v>
      </c>
      <c r="O246" s="184" t="s">
        <v>8</v>
      </c>
      <c r="P246" s="184" t="s">
        <v>9</v>
      </c>
      <c r="Q246" s="8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</row>
    <row r="247" spans="1:45" ht="67.5" customHeight="1">
      <c r="A247" s="183"/>
      <c r="B247" s="179"/>
      <c r="C247" s="186"/>
      <c r="D247" s="178" t="s">
        <v>10</v>
      </c>
      <c r="E247" s="178"/>
      <c r="F247" s="179" t="s">
        <v>11</v>
      </c>
      <c r="G247" s="179"/>
      <c r="H247" s="179" t="s">
        <v>9</v>
      </c>
      <c r="I247" s="178" t="s">
        <v>183</v>
      </c>
      <c r="J247" s="178"/>
      <c r="K247" s="179" t="s">
        <v>11</v>
      </c>
      <c r="L247" s="179"/>
      <c r="M247" s="179" t="s">
        <v>9</v>
      </c>
      <c r="N247" s="179"/>
      <c r="O247" s="179"/>
      <c r="P247" s="179"/>
      <c r="Q247" s="8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</row>
    <row r="248" spans="1:45" ht="66.75" customHeight="1">
      <c r="A248" s="183"/>
      <c r="B248" s="179"/>
      <c r="C248" s="186"/>
      <c r="D248" s="11" t="s">
        <v>12</v>
      </c>
      <c r="E248" s="11" t="s">
        <v>13</v>
      </c>
      <c r="F248" s="11" t="s">
        <v>12</v>
      </c>
      <c r="G248" s="11" t="s">
        <v>13</v>
      </c>
      <c r="H248" s="179"/>
      <c r="I248" s="11" t="s">
        <v>12</v>
      </c>
      <c r="J248" s="11" t="s">
        <v>13</v>
      </c>
      <c r="K248" s="11" t="s">
        <v>12</v>
      </c>
      <c r="L248" s="11" t="s">
        <v>13</v>
      </c>
      <c r="M248" s="179"/>
      <c r="N248" s="179"/>
      <c r="O248" s="179"/>
      <c r="P248" s="179"/>
      <c r="Q248" s="8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</row>
    <row r="249" spans="1:45" ht="86.25" customHeight="1">
      <c r="A249" s="210" t="s">
        <v>130</v>
      </c>
      <c r="B249" s="48" t="s">
        <v>131</v>
      </c>
      <c r="C249" s="49">
        <v>1</v>
      </c>
      <c r="D249" s="35">
        <f>'قمح قاسي'!D249+'قمح طري'!D249</f>
        <v>2639</v>
      </c>
      <c r="E249" s="35">
        <f>'قمح قاسي'!E249+'قمح طري'!E249</f>
        <v>854</v>
      </c>
      <c r="F249" s="35">
        <f>'قمح قاسي'!F249+'قمح طري'!F249</f>
        <v>7578</v>
      </c>
      <c r="G249" s="35">
        <f>'قمح قاسي'!G249+'قمح طري'!G249</f>
        <v>2407</v>
      </c>
      <c r="H249" s="25">
        <f>(G249+F249)/(E249+D249)*1000</f>
        <v>2858.5742914400225</v>
      </c>
      <c r="I249" s="35">
        <f>'قمح قاسي'!I249+'قمح طري'!I249</f>
        <v>98</v>
      </c>
      <c r="J249" s="35">
        <f>'قمح قاسي'!J249+'قمح طري'!J249</f>
        <v>69</v>
      </c>
      <c r="K249" s="35">
        <f>'قمح قاسي'!K249+'قمح طري'!K249</f>
        <v>187</v>
      </c>
      <c r="L249" s="35">
        <f>'قمح قاسي'!L249+'قمح طري'!L249</f>
        <v>132</v>
      </c>
      <c r="M249" s="25">
        <f t="shared" ref="M249:M256" si="46">(L249+K249)/(J249+I249)*1000</f>
        <v>1910.179640718563</v>
      </c>
      <c r="N249" s="35">
        <f>'قمح قاسي'!N249+'قمح طري'!N249</f>
        <v>3660</v>
      </c>
      <c r="O249" s="35">
        <f>'قمح قاسي'!O249+'قمح طري'!O249</f>
        <v>10304</v>
      </c>
      <c r="P249" s="50">
        <f>O249/N249*1000</f>
        <v>2815.3005464480875</v>
      </c>
      <c r="Q249" s="95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</row>
    <row r="250" spans="1:45" ht="86.25" customHeight="1">
      <c r="A250" s="210"/>
      <c r="B250" s="48" t="s">
        <v>132</v>
      </c>
      <c r="C250" s="49">
        <v>1</v>
      </c>
      <c r="D250" s="35">
        <f>'قمح قاسي'!D250+'قمح طري'!D250</f>
        <v>26</v>
      </c>
      <c r="E250" s="35">
        <f>'قمح قاسي'!E250+'قمح طري'!E250</f>
        <v>6</v>
      </c>
      <c r="F250" s="35">
        <f>'قمح قاسي'!F250+'قمح طري'!F250</f>
        <v>72</v>
      </c>
      <c r="G250" s="35">
        <f>'قمح قاسي'!G250+'قمح طري'!G250</f>
        <v>17</v>
      </c>
      <c r="H250" s="25">
        <f>(G250+F250)/(E250+D250)*1000</f>
        <v>2781.25</v>
      </c>
      <c r="I250" s="35">
        <f>'قمح قاسي'!I250+'قمح طري'!I250</f>
        <v>1060</v>
      </c>
      <c r="J250" s="35">
        <f>'قمح قاسي'!J250+'قمح طري'!J250</f>
        <v>265</v>
      </c>
      <c r="K250" s="35">
        <f>'قمح قاسي'!K250+'قمح طري'!K250</f>
        <v>1501</v>
      </c>
      <c r="L250" s="35">
        <f>'قمح قاسي'!L250+'قمح طري'!L250</f>
        <v>375</v>
      </c>
      <c r="M250" s="25">
        <f t="shared" si="46"/>
        <v>1415.8490566037735</v>
      </c>
      <c r="N250" s="35">
        <f>'قمح قاسي'!N250+'قمح طري'!N250</f>
        <v>1357</v>
      </c>
      <c r="O250" s="35">
        <f>'قمح قاسي'!O250+'قمح طري'!O250</f>
        <v>1965</v>
      </c>
      <c r="P250" s="50">
        <f t="shared" ref="P250:P256" si="47">O250/N250*1000</f>
        <v>1448.0471628592484</v>
      </c>
      <c r="Q250" s="95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</row>
    <row r="251" spans="1:45" ht="86.25" customHeight="1">
      <c r="A251" s="210"/>
      <c r="B251" s="48" t="s">
        <v>133</v>
      </c>
      <c r="C251" s="49">
        <v>1</v>
      </c>
      <c r="D251" s="35">
        <f>'قمح قاسي'!D251+'قمح طري'!D251</f>
        <v>128</v>
      </c>
      <c r="E251" s="35">
        <f>'قمح قاسي'!E251+'قمح طري'!E251</f>
        <v>42</v>
      </c>
      <c r="F251" s="35">
        <f>'قمح قاسي'!F251+'قمح طري'!F251</f>
        <v>308</v>
      </c>
      <c r="G251" s="35">
        <f>'قمح قاسي'!G251+'قمح طري'!G251</f>
        <v>109</v>
      </c>
      <c r="H251" s="25">
        <f>(G251+F251)/(E251+D251)*1000</f>
        <v>2452.9411764705883</v>
      </c>
      <c r="I251" s="35">
        <f>'قمح قاسي'!I251+'قمح طري'!I251</f>
        <v>506</v>
      </c>
      <c r="J251" s="35">
        <f>'قمح قاسي'!J251+'قمح طري'!J251</f>
        <v>192</v>
      </c>
      <c r="K251" s="35">
        <f>'قمح قاسي'!K251+'قمح طري'!K251</f>
        <v>713</v>
      </c>
      <c r="L251" s="35">
        <f>'قمح قاسي'!L251+'قمح طري'!L251</f>
        <v>304</v>
      </c>
      <c r="M251" s="25">
        <f t="shared" si="46"/>
        <v>1457.0200573065904</v>
      </c>
      <c r="N251" s="35">
        <f>'قمح قاسي'!N251+'قمح طري'!N251</f>
        <v>868</v>
      </c>
      <c r="O251" s="35">
        <f>'قمح قاسي'!O251+'قمح طري'!O251</f>
        <v>1434</v>
      </c>
      <c r="P251" s="50">
        <f t="shared" si="47"/>
        <v>1652.073732718894</v>
      </c>
      <c r="Q251" s="95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</row>
    <row r="252" spans="1:45" ht="86.25" customHeight="1">
      <c r="A252" s="210"/>
      <c r="B252" s="48" t="s">
        <v>134</v>
      </c>
      <c r="C252" s="49">
        <v>1</v>
      </c>
      <c r="D252" s="35">
        <f>'قمح قاسي'!D252+'قمح طري'!D252</f>
        <v>0</v>
      </c>
      <c r="E252" s="35">
        <f>'قمح قاسي'!E252+'قمح طري'!E252</f>
        <v>0</v>
      </c>
      <c r="F252" s="35">
        <f>'قمح قاسي'!F252+'قمح طري'!F252</f>
        <v>0</v>
      </c>
      <c r="G252" s="35">
        <f>'قمح قاسي'!G252+'قمح طري'!G252</f>
        <v>0</v>
      </c>
      <c r="H252" s="25">
        <v>0</v>
      </c>
      <c r="I252" s="35">
        <f>'قمح قاسي'!I252+'قمح طري'!I252</f>
        <v>407</v>
      </c>
      <c r="J252" s="35">
        <f>'قمح قاسي'!J252+'قمح طري'!J252</f>
        <v>18</v>
      </c>
      <c r="K252" s="35">
        <f>'قمح قاسي'!K252+'قمح طري'!K252</f>
        <v>420</v>
      </c>
      <c r="L252" s="35">
        <f>'قمح قاسي'!L252+'قمح طري'!L252</f>
        <v>19</v>
      </c>
      <c r="M252" s="25">
        <f t="shared" si="46"/>
        <v>1032.9411764705883</v>
      </c>
      <c r="N252" s="35">
        <f>'قمح قاسي'!N252+'قمح طري'!N252</f>
        <v>425</v>
      </c>
      <c r="O252" s="35">
        <f>'قمح قاسي'!O252+'قمح طري'!O252</f>
        <v>439</v>
      </c>
      <c r="P252" s="50">
        <f t="shared" si="47"/>
        <v>1032.9411764705883</v>
      </c>
      <c r="Q252" s="95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</row>
    <row r="253" spans="1:45" ht="86.25" customHeight="1">
      <c r="A253" s="210"/>
      <c r="B253" s="48" t="s">
        <v>135</v>
      </c>
      <c r="C253" s="49">
        <v>1</v>
      </c>
      <c r="D253" s="35">
        <f>'قمح قاسي'!D253+'قمح طري'!D253</f>
        <v>0</v>
      </c>
      <c r="E253" s="35">
        <f>'قمح قاسي'!E253+'قمح طري'!E253</f>
        <v>0</v>
      </c>
      <c r="F253" s="35">
        <f>'قمح قاسي'!F253+'قمح طري'!F253</f>
        <v>0</v>
      </c>
      <c r="G253" s="35">
        <f>'قمح قاسي'!G253+'قمح طري'!G253</f>
        <v>0</v>
      </c>
      <c r="H253" s="25">
        <v>0</v>
      </c>
      <c r="I253" s="35">
        <f>'قمح قاسي'!I253+'قمح طري'!I253</f>
        <v>1018</v>
      </c>
      <c r="J253" s="35">
        <f>'قمح قاسي'!J253+'قمح طري'!J253</f>
        <v>350</v>
      </c>
      <c r="K253" s="35">
        <f>'قمح قاسي'!K253+'قمح طري'!K253</f>
        <v>958</v>
      </c>
      <c r="L253" s="35">
        <f>'قمح قاسي'!L253+'قمح طري'!L253</f>
        <v>336</v>
      </c>
      <c r="M253" s="25">
        <f t="shared" si="46"/>
        <v>945.90643274853801</v>
      </c>
      <c r="N253" s="35">
        <f>'قمح قاسي'!N253+'قمح طري'!N253</f>
        <v>1368</v>
      </c>
      <c r="O253" s="35">
        <f>'قمح قاسي'!O253+'قمح طري'!O253</f>
        <v>1294</v>
      </c>
      <c r="P253" s="50">
        <f t="shared" si="47"/>
        <v>945.90643274853801</v>
      </c>
      <c r="Q253" s="95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</row>
    <row r="254" spans="1:45" ht="86.25" customHeight="1">
      <c r="A254" s="139"/>
      <c r="B254" s="48" t="s">
        <v>279</v>
      </c>
      <c r="C254" s="49">
        <v>1</v>
      </c>
      <c r="D254" s="35">
        <f>'قمح قاسي'!D254+'قمح طري'!D254</f>
        <v>0</v>
      </c>
      <c r="E254" s="35">
        <f>'قمح قاسي'!E254+'قمح طري'!E254</f>
        <v>0</v>
      </c>
      <c r="F254" s="35">
        <f>'قمح قاسي'!F254+'قمح طري'!F254</f>
        <v>0</v>
      </c>
      <c r="G254" s="35">
        <f>'قمح قاسي'!G254+'قمح طري'!G254</f>
        <v>0</v>
      </c>
      <c r="H254" s="35">
        <f>'قمح قاسي'!H254+'قمح طري'!H254</f>
        <v>0</v>
      </c>
      <c r="I254" s="35">
        <f>'قمح قاسي'!I254+'قمح طري'!I254</f>
        <v>2723</v>
      </c>
      <c r="J254" s="35">
        <f>'قمح قاسي'!J254+'قمح طري'!J254</f>
        <v>332</v>
      </c>
      <c r="K254" s="35">
        <f>'قمح قاسي'!K254+'قمح طري'!K254</f>
        <v>3702</v>
      </c>
      <c r="L254" s="35">
        <f>'قمح قاسي'!L254+'قمح طري'!L254</f>
        <v>448</v>
      </c>
      <c r="M254" s="35">
        <f>'قمح قاسي'!M254+'قمح طري'!M254</f>
        <v>2834.1609286907715</v>
      </c>
      <c r="N254" s="35">
        <f>'قمح قاسي'!N254+'قمح طري'!N254</f>
        <v>3055</v>
      </c>
      <c r="O254" s="35">
        <f>'قمح قاسي'!O254+'قمح طري'!O254</f>
        <v>4150</v>
      </c>
      <c r="P254" s="35">
        <f>'قمح قاسي'!P254+'قمح طري'!P254</f>
        <v>2834.1609286907715</v>
      </c>
      <c r="Q254" s="95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</row>
    <row r="255" spans="1:45" ht="86.25" customHeight="1">
      <c r="A255" s="173" t="s">
        <v>86</v>
      </c>
      <c r="B255" s="174"/>
      <c r="C255" s="174"/>
      <c r="D255" s="35">
        <f>'قمح قاسي'!D255+'قمح طري'!D255</f>
        <v>2793</v>
      </c>
      <c r="E255" s="35">
        <f>'قمح قاسي'!E255+'قمح طري'!E255</f>
        <v>902</v>
      </c>
      <c r="F255" s="35">
        <f>'قمح قاسي'!F255+'قمح طري'!F255</f>
        <v>7958</v>
      </c>
      <c r="G255" s="35">
        <f>'قمح قاسي'!G255+'قمح طري'!G255</f>
        <v>2533</v>
      </c>
      <c r="H255" s="25">
        <f>(G255+F255)/(E255+D255)*1000</f>
        <v>2839.2422192151553</v>
      </c>
      <c r="I255" s="35">
        <f>'قمح قاسي'!I255+'قمح طري'!I255</f>
        <v>5812</v>
      </c>
      <c r="J255" s="35">
        <f>'قمح قاسي'!J255+'قمح طري'!J255</f>
        <v>1226</v>
      </c>
      <c r="K255" s="35">
        <f>'قمح قاسي'!K255+'قمح طري'!K255</f>
        <v>7481</v>
      </c>
      <c r="L255" s="35">
        <f>'قمح قاسي'!L255+'قمح طري'!L255</f>
        <v>1614</v>
      </c>
      <c r="M255" s="25">
        <f t="shared" si="46"/>
        <v>1292.2705314009661</v>
      </c>
      <c r="N255" s="35">
        <f>'قمح قاسي'!N255+'قمح طري'!N255</f>
        <v>10733</v>
      </c>
      <c r="O255" s="35">
        <f>'قمح قاسي'!O255+'قمح طري'!O255</f>
        <v>19586</v>
      </c>
      <c r="P255" s="50">
        <f t="shared" si="47"/>
        <v>1824.8392807230039</v>
      </c>
      <c r="Q255" s="95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</row>
    <row r="256" spans="1:45" ht="86.25" customHeight="1" thickBot="1">
      <c r="A256" s="188" t="s">
        <v>217</v>
      </c>
      <c r="B256" s="189"/>
      <c r="C256" s="189"/>
      <c r="D256" s="35">
        <f>'قمح قاسي'!D256+'قمح طري'!D256</f>
        <v>2793</v>
      </c>
      <c r="E256" s="35">
        <f>'قمح قاسي'!E256+'قمح طري'!E256</f>
        <v>902</v>
      </c>
      <c r="F256" s="35">
        <f>'قمح قاسي'!F256+'قمح طري'!F256</f>
        <v>7958</v>
      </c>
      <c r="G256" s="35">
        <f>'قمح قاسي'!G256+'قمح طري'!G256</f>
        <v>2533</v>
      </c>
      <c r="H256" s="18">
        <f>(G256+F256)/(E256+D256)*1000</f>
        <v>2839.2422192151553</v>
      </c>
      <c r="I256" s="35">
        <f>'قمح قاسي'!I256+'قمح طري'!I256</f>
        <v>5812</v>
      </c>
      <c r="J256" s="35">
        <f>'قمح قاسي'!J256+'قمح طري'!J256</f>
        <v>1226</v>
      </c>
      <c r="K256" s="35">
        <f>'قمح قاسي'!K256+'قمح طري'!K256</f>
        <v>7481</v>
      </c>
      <c r="L256" s="35">
        <f>'قمح قاسي'!L256+'قمح طري'!L256</f>
        <v>1614</v>
      </c>
      <c r="M256" s="18">
        <f t="shared" si="46"/>
        <v>1292.2705314009661</v>
      </c>
      <c r="N256" s="35">
        <f>'قمح قاسي'!N256+'قمح طري'!N256</f>
        <v>10733</v>
      </c>
      <c r="O256" s="35">
        <f>'قمح قاسي'!O256+'قمح طري'!O256</f>
        <v>19586</v>
      </c>
      <c r="P256" s="51">
        <f t="shared" si="47"/>
        <v>1824.8392807230039</v>
      </c>
      <c r="Q256" s="95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</row>
    <row r="257" spans="1:45" ht="31.5" customHeight="1">
      <c r="A257" s="20"/>
      <c r="B257" s="20" t="s">
        <v>28</v>
      </c>
      <c r="C257" s="20"/>
      <c r="D257" s="20" t="s">
        <v>29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</row>
    <row r="258" spans="1:45" s="32" customFormat="1" ht="75" customHeight="1">
      <c r="A258" s="197" t="s">
        <v>320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"/>
    </row>
    <row r="259" spans="1:45" s="27" customFormat="1" ht="31.5" customHeight="1" thickBot="1">
      <c r="A259" s="211" t="s">
        <v>218</v>
      </c>
      <c r="B259" s="211"/>
      <c r="C259" s="45"/>
      <c r="D259" s="45"/>
      <c r="E259" s="45"/>
      <c r="F259" s="45"/>
      <c r="G259" s="45"/>
      <c r="H259" s="79" t="s">
        <v>1</v>
      </c>
      <c r="I259" s="45"/>
      <c r="J259" s="32"/>
      <c r="K259" s="45"/>
      <c r="L259" s="3" t="s">
        <v>2</v>
      </c>
      <c r="M259" s="45"/>
      <c r="N259" s="81"/>
      <c r="O259" s="181" t="s">
        <v>3</v>
      </c>
      <c r="P259" s="181"/>
      <c r="Q259" s="85"/>
    </row>
    <row r="260" spans="1:45" s="27" customFormat="1" ht="41.25" customHeight="1">
      <c r="A260" s="182" t="s">
        <v>4</v>
      </c>
      <c r="B260" s="184" t="s">
        <v>31</v>
      </c>
      <c r="C260" s="185" t="s">
        <v>32</v>
      </c>
      <c r="D260" s="187" t="s">
        <v>5</v>
      </c>
      <c r="E260" s="187"/>
      <c r="F260" s="187"/>
      <c r="G260" s="187"/>
      <c r="H260" s="187"/>
      <c r="I260" s="187" t="s">
        <v>6</v>
      </c>
      <c r="J260" s="187"/>
      <c r="K260" s="187"/>
      <c r="L260" s="187"/>
      <c r="M260" s="187"/>
      <c r="N260" s="184" t="s">
        <v>7</v>
      </c>
      <c r="O260" s="184" t="s">
        <v>8</v>
      </c>
      <c r="P260" s="184" t="s">
        <v>9</v>
      </c>
      <c r="Q260" s="86"/>
    </row>
    <row r="261" spans="1:45" ht="41.25" customHeight="1">
      <c r="A261" s="183"/>
      <c r="B261" s="179"/>
      <c r="C261" s="186"/>
      <c r="D261" s="178" t="s">
        <v>10</v>
      </c>
      <c r="E261" s="178"/>
      <c r="F261" s="179" t="s">
        <v>11</v>
      </c>
      <c r="G261" s="179"/>
      <c r="H261" s="179" t="s">
        <v>9</v>
      </c>
      <c r="I261" s="178" t="s">
        <v>183</v>
      </c>
      <c r="J261" s="178"/>
      <c r="K261" s="179" t="s">
        <v>11</v>
      </c>
      <c r="L261" s="179"/>
      <c r="M261" s="179" t="s">
        <v>9</v>
      </c>
      <c r="N261" s="179"/>
      <c r="O261" s="179"/>
      <c r="P261" s="179"/>
      <c r="Q261" s="8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</row>
    <row r="262" spans="1:45" s="27" customFormat="1" ht="41.25" customHeight="1">
      <c r="A262" s="183"/>
      <c r="B262" s="179"/>
      <c r="C262" s="186"/>
      <c r="D262" s="11" t="s">
        <v>12</v>
      </c>
      <c r="E262" s="11" t="s">
        <v>13</v>
      </c>
      <c r="F262" s="11" t="s">
        <v>12</v>
      </c>
      <c r="G262" s="11" t="s">
        <v>13</v>
      </c>
      <c r="H262" s="179"/>
      <c r="I262" s="11" t="s">
        <v>12</v>
      </c>
      <c r="J262" s="11" t="s">
        <v>13</v>
      </c>
      <c r="K262" s="11" t="s">
        <v>12</v>
      </c>
      <c r="L262" s="11" t="s">
        <v>13</v>
      </c>
      <c r="M262" s="179"/>
      <c r="N262" s="179"/>
      <c r="O262" s="179"/>
      <c r="P262" s="179"/>
      <c r="Q262" s="86"/>
    </row>
    <row r="263" spans="1:45" s="9" customFormat="1" ht="39" customHeight="1">
      <c r="A263" s="200" t="s">
        <v>138</v>
      </c>
      <c r="B263" s="206" t="s">
        <v>139</v>
      </c>
      <c r="C263" s="33">
        <v>4</v>
      </c>
      <c r="D263" s="35">
        <f>'قمح قاسي'!D263+'قمح طري'!D263</f>
        <v>0</v>
      </c>
      <c r="E263" s="35">
        <f>'قمح قاسي'!E263+'قمح طري'!E263</f>
        <v>0</v>
      </c>
      <c r="F263" s="35">
        <f>'قمح قاسي'!F263+'قمح طري'!F263</f>
        <v>0</v>
      </c>
      <c r="G263" s="35">
        <f>'قمح قاسي'!G263+'قمح طري'!G263</f>
        <v>0</v>
      </c>
      <c r="H263" s="25">
        <v>0</v>
      </c>
      <c r="I263" s="35">
        <f>'قمح قاسي'!I263+'قمح طري'!I263</f>
        <v>0</v>
      </c>
      <c r="J263" s="35">
        <f>'قمح قاسي'!J263+'قمح طري'!J263</f>
        <v>0</v>
      </c>
      <c r="K263" s="35">
        <f>'قمح قاسي'!K263+'قمح طري'!K263</f>
        <v>0</v>
      </c>
      <c r="L263" s="35">
        <f>'قمح قاسي'!L263+'قمح طري'!L263</f>
        <v>0</v>
      </c>
      <c r="M263" s="25">
        <v>0</v>
      </c>
      <c r="N263" s="35">
        <f>'قمح قاسي'!N263+'قمح طري'!N263</f>
        <v>0</v>
      </c>
      <c r="O263" s="35">
        <f>'قمح قاسي'!O263+'قمح طري'!O263</f>
        <v>0</v>
      </c>
      <c r="P263" s="25">
        <v>0</v>
      </c>
      <c r="Q263" s="21"/>
    </row>
    <row r="264" spans="1:45" ht="39" customHeight="1">
      <c r="A264" s="201"/>
      <c r="B264" s="206"/>
      <c r="C264" s="33">
        <v>5</v>
      </c>
      <c r="D264" s="35">
        <f>'قمح قاسي'!D264+'قمح طري'!D264</f>
        <v>393</v>
      </c>
      <c r="E264" s="35">
        <f>'قمح قاسي'!E264+'قمح طري'!E264</f>
        <v>7</v>
      </c>
      <c r="F264" s="35">
        <f>'قمح قاسي'!F264+'قمح طري'!F264</f>
        <v>915.69</v>
      </c>
      <c r="G264" s="35">
        <f>'قمح قاسي'!G264+'قمح طري'!G264</f>
        <v>16.309999999999999</v>
      </c>
      <c r="H264" s="25">
        <f>(G264+F264)/(E264+D264)*1000</f>
        <v>2330</v>
      </c>
      <c r="I264" s="35">
        <f>'قمح قاسي'!I264+'قمح طري'!I264</f>
        <v>0</v>
      </c>
      <c r="J264" s="35">
        <f>'قمح قاسي'!J264+'قمح طري'!J264</f>
        <v>0</v>
      </c>
      <c r="K264" s="35">
        <f>'قمح قاسي'!K264+'قمح طري'!K264</f>
        <v>0</v>
      </c>
      <c r="L264" s="35">
        <f>'قمح قاسي'!L264+'قمح طري'!L264</f>
        <v>0</v>
      </c>
      <c r="M264" s="25">
        <v>0</v>
      </c>
      <c r="N264" s="35">
        <f>'قمح قاسي'!N264+'قمح طري'!N264</f>
        <v>400</v>
      </c>
      <c r="O264" s="35">
        <f>'قمح قاسي'!O264+'قمح طري'!O264</f>
        <v>932</v>
      </c>
      <c r="P264" s="25">
        <f t="shared" ref="P264:P308" si="48">O264/N264*1000</f>
        <v>2330</v>
      </c>
      <c r="Q264" s="21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</row>
    <row r="265" spans="1:45" s="29" customFormat="1" ht="39" customHeight="1">
      <c r="A265" s="201"/>
      <c r="B265" s="174" t="s">
        <v>140</v>
      </c>
      <c r="C265" s="174"/>
      <c r="D265" s="35">
        <f>'قمح قاسي'!D265+'قمح طري'!D265</f>
        <v>393</v>
      </c>
      <c r="E265" s="35">
        <f>'قمح قاسي'!E265+'قمح طري'!E265</f>
        <v>7</v>
      </c>
      <c r="F265" s="35">
        <f>'قمح قاسي'!F265+'قمح طري'!F265</f>
        <v>915.69</v>
      </c>
      <c r="G265" s="35">
        <f>'قمح قاسي'!G265+'قمح طري'!G265</f>
        <v>16.309999999999999</v>
      </c>
      <c r="H265" s="25">
        <f>(G265+F265)/(E265+D265)*1000</f>
        <v>2330</v>
      </c>
      <c r="I265" s="35">
        <f>'قمح قاسي'!I265+'قمح طري'!I265</f>
        <v>0</v>
      </c>
      <c r="J265" s="35">
        <f>'قمح قاسي'!J265+'قمح طري'!J265</f>
        <v>0</v>
      </c>
      <c r="K265" s="35">
        <f>'قمح قاسي'!K265+'قمح طري'!K265</f>
        <v>0</v>
      </c>
      <c r="L265" s="35">
        <f>'قمح قاسي'!L265+'قمح طري'!L265</f>
        <v>0</v>
      </c>
      <c r="M265" s="25">
        <v>0</v>
      </c>
      <c r="N265" s="35">
        <f>'قمح قاسي'!N265+'قمح طري'!N265</f>
        <v>400</v>
      </c>
      <c r="O265" s="35">
        <f>'قمح قاسي'!O265+'قمح طري'!O265</f>
        <v>932</v>
      </c>
      <c r="P265" s="25">
        <f t="shared" si="48"/>
        <v>2330</v>
      </c>
      <c r="Q265" s="21"/>
    </row>
    <row r="266" spans="1:45" s="29" customFormat="1" ht="39" customHeight="1">
      <c r="A266" s="201"/>
      <c r="B266" s="174" t="s">
        <v>141</v>
      </c>
      <c r="C266" s="33">
        <v>1</v>
      </c>
      <c r="D266" s="35">
        <f>'قمح قاسي'!D266+'قمح طري'!D266</f>
        <v>12</v>
      </c>
      <c r="E266" s="35">
        <f>'قمح قاسي'!E266+'قمح طري'!E266</f>
        <v>3</v>
      </c>
      <c r="F266" s="35">
        <f>'قمح قاسي'!F266+'قمح طري'!F266</f>
        <v>3.996</v>
      </c>
      <c r="G266" s="35">
        <f>'قمح قاسي'!G266+'قمح طري'!G266</f>
        <v>0.999</v>
      </c>
      <c r="H266" s="25">
        <f>(G266+F266)/(E266+D266)*1000</f>
        <v>333</v>
      </c>
      <c r="I266" s="35">
        <f>'قمح قاسي'!I266+'قمح طري'!I266</f>
        <v>24</v>
      </c>
      <c r="J266" s="35">
        <f>'قمح قاسي'!J266+'قمح طري'!J266</f>
        <v>0</v>
      </c>
      <c r="K266" s="35">
        <f>'قمح قاسي'!K266+'قمح طري'!K266</f>
        <v>0</v>
      </c>
      <c r="L266" s="35">
        <f>'قمح قاسي'!L266+'قمح طري'!L266</f>
        <v>0</v>
      </c>
      <c r="M266" s="25">
        <f>'[1]قمح قاسي'!M265+'[1]قمح طري'!M265</f>
        <v>0</v>
      </c>
      <c r="N266" s="35">
        <f>'قمح قاسي'!N266+'قمح طري'!N266</f>
        <v>39</v>
      </c>
      <c r="O266" s="35">
        <f>'قمح قاسي'!O266+'قمح طري'!O266</f>
        <v>4.9950000000000001</v>
      </c>
      <c r="P266" s="25">
        <f t="shared" si="48"/>
        <v>128.07692307692309</v>
      </c>
      <c r="Q266" s="21"/>
    </row>
    <row r="267" spans="1:45" s="29" customFormat="1" ht="39" customHeight="1">
      <c r="A267" s="201"/>
      <c r="B267" s="174"/>
      <c r="C267" s="33">
        <v>2</v>
      </c>
      <c r="D267" s="35">
        <f>'قمح قاسي'!D267+'قمح طري'!D267</f>
        <v>0</v>
      </c>
      <c r="E267" s="35">
        <f>'قمح قاسي'!E267+'قمح طري'!E267</f>
        <v>0</v>
      </c>
      <c r="F267" s="35">
        <f>'قمح قاسي'!F267+'قمح طري'!F267</f>
        <v>0</v>
      </c>
      <c r="G267" s="35">
        <f>'قمح قاسي'!G267+'قمح طري'!G267</f>
        <v>0</v>
      </c>
      <c r="H267" s="25">
        <v>0</v>
      </c>
      <c r="I267" s="35">
        <f>'قمح قاسي'!I267+'قمح طري'!I267</f>
        <v>0</v>
      </c>
      <c r="J267" s="35">
        <f>'قمح قاسي'!J267+'قمح طري'!J267</f>
        <v>0</v>
      </c>
      <c r="K267" s="35">
        <f>'قمح قاسي'!K267+'قمح طري'!K267</f>
        <v>0</v>
      </c>
      <c r="L267" s="35">
        <f>'قمح قاسي'!L267+'قمح طري'!L267</f>
        <v>0</v>
      </c>
      <c r="M267" s="25">
        <f>'[1]قمح قاسي'!M266+'[1]قمح طري'!M266</f>
        <v>0</v>
      </c>
      <c r="N267" s="35">
        <f>'قمح قاسي'!N267+'قمح طري'!N267</f>
        <v>0</v>
      </c>
      <c r="O267" s="35">
        <f>'قمح قاسي'!O267+'قمح طري'!O267</f>
        <v>0</v>
      </c>
      <c r="P267" s="25">
        <v>0</v>
      </c>
      <c r="Q267" s="21"/>
    </row>
    <row r="268" spans="1:45" s="27" customFormat="1" ht="39" customHeight="1">
      <c r="A268" s="201"/>
      <c r="B268" s="174" t="s">
        <v>219</v>
      </c>
      <c r="C268" s="174"/>
      <c r="D268" s="35">
        <f>'قمح قاسي'!D268+'قمح طري'!D268</f>
        <v>12</v>
      </c>
      <c r="E268" s="35">
        <f>'قمح قاسي'!E268+'قمح طري'!E268</f>
        <v>3</v>
      </c>
      <c r="F268" s="35">
        <f>'قمح قاسي'!F268+'قمح طري'!F268</f>
        <v>3.996</v>
      </c>
      <c r="G268" s="35">
        <f>'قمح قاسي'!G268+'قمح طري'!G268</f>
        <v>0.999</v>
      </c>
      <c r="H268" s="25">
        <f>(G268+F268)/(E268+D268)*1000</f>
        <v>333</v>
      </c>
      <c r="I268" s="35">
        <f>'قمح قاسي'!I268+'قمح طري'!I268</f>
        <v>24</v>
      </c>
      <c r="J268" s="35">
        <f>'قمح قاسي'!J268+'قمح طري'!J268</f>
        <v>0</v>
      </c>
      <c r="K268" s="35">
        <f>'قمح قاسي'!K268+'قمح طري'!K268</f>
        <v>0</v>
      </c>
      <c r="L268" s="35">
        <f>'قمح قاسي'!L268+'قمح طري'!L268</f>
        <v>0</v>
      </c>
      <c r="M268" s="25">
        <f>'[1]قمح قاسي'!M267+'[1]قمح طري'!M267</f>
        <v>0</v>
      </c>
      <c r="N268" s="35">
        <f>'قمح قاسي'!N268+'قمح طري'!N268</f>
        <v>39</v>
      </c>
      <c r="O268" s="35">
        <f>'قمح قاسي'!O268+'قمح طري'!O268</f>
        <v>4.9950000000000001</v>
      </c>
      <c r="P268" s="25">
        <f t="shared" si="48"/>
        <v>128.07692307692309</v>
      </c>
      <c r="Q268" s="21"/>
    </row>
    <row r="269" spans="1:45" ht="39" customHeight="1">
      <c r="A269" s="201"/>
      <c r="B269" s="174" t="s">
        <v>143</v>
      </c>
      <c r="C269" s="33">
        <v>2</v>
      </c>
      <c r="D269" s="35">
        <f>'قمح قاسي'!D269+'قمح طري'!D269</f>
        <v>0</v>
      </c>
      <c r="E269" s="35">
        <f>'قمح قاسي'!E269+'قمح طري'!E269</f>
        <v>0</v>
      </c>
      <c r="F269" s="35">
        <f>'قمح قاسي'!F269+'قمح طري'!F269</f>
        <v>0</v>
      </c>
      <c r="G269" s="35">
        <f>'قمح قاسي'!G269+'قمح طري'!G269</f>
        <v>0</v>
      </c>
      <c r="H269" s="25">
        <v>0</v>
      </c>
      <c r="I269" s="35">
        <f>'قمح قاسي'!I269+'قمح طري'!I269</f>
        <v>0</v>
      </c>
      <c r="J269" s="35">
        <f>'قمح قاسي'!J269+'قمح طري'!J269</f>
        <v>0</v>
      </c>
      <c r="K269" s="35">
        <f>'قمح قاسي'!K269+'قمح طري'!K269</f>
        <v>0</v>
      </c>
      <c r="L269" s="35">
        <f>'قمح قاسي'!L269+'قمح طري'!L269</f>
        <v>0</v>
      </c>
      <c r="M269" s="25">
        <f>'[1]قمح قاسي'!M268+'[1]قمح طري'!M268</f>
        <v>0</v>
      </c>
      <c r="N269" s="35">
        <f>'قمح قاسي'!N269+'قمح طري'!N269</f>
        <v>0</v>
      </c>
      <c r="O269" s="35">
        <f>'قمح قاسي'!O269+'قمح طري'!O269</f>
        <v>0</v>
      </c>
      <c r="P269" s="25">
        <v>0</v>
      </c>
      <c r="Q269" s="21"/>
      <c r="R269" s="16"/>
      <c r="S269" s="16"/>
      <c r="T269" s="16"/>
    </row>
    <row r="270" spans="1:45" ht="39" customHeight="1">
      <c r="A270" s="201"/>
      <c r="B270" s="174"/>
      <c r="C270" s="33">
        <v>3</v>
      </c>
      <c r="D270" s="35">
        <f>'قمح قاسي'!D270+'قمح طري'!D270</f>
        <v>1</v>
      </c>
      <c r="E270" s="35">
        <f>'قمح قاسي'!E270+'قمح طري'!E270</f>
        <v>10</v>
      </c>
      <c r="F270" s="35">
        <f>'قمح قاسي'!F270+'قمح طري'!F270</f>
        <v>3.5</v>
      </c>
      <c r="G270" s="35">
        <f>'قمح قاسي'!G270+'قمح طري'!G270</f>
        <v>35</v>
      </c>
      <c r="H270" s="25">
        <f>'[1]قمح قاسي'!H269+'[1]قمح طري'!H269</f>
        <v>3000</v>
      </c>
      <c r="I270" s="35">
        <f>'قمح قاسي'!I270+'قمح طري'!I270</f>
        <v>0</v>
      </c>
      <c r="J270" s="35">
        <f>'قمح قاسي'!J270+'قمح طري'!J270</f>
        <v>0</v>
      </c>
      <c r="K270" s="35">
        <f>'قمح قاسي'!K270+'قمح طري'!K270</f>
        <v>0</v>
      </c>
      <c r="L270" s="35">
        <f>'قمح قاسي'!L270+'قمح طري'!L270</f>
        <v>0</v>
      </c>
      <c r="M270" s="25">
        <f>'[1]قمح قاسي'!M269+'[1]قمح طري'!M269</f>
        <v>0</v>
      </c>
      <c r="N270" s="35">
        <f>'قمح قاسي'!N270+'قمح طري'!N270</f>
        <v>11</v>
      </c>
      <c r="O270" s="35">
        <f>'قمح قاسي'!O270+'قمح طري'!O270</f>
        <v>38.5</v>
      </c>
      <c r="P270" s="25">
        <f>'[1]قمح قاسي'!P269+'[1]قمح طري'!P269</f>
        <v>3000</v>
      </c>
      <c r="Q270" s="21"/>
      <c r="R270" s="16"/>
      <c r="S270" s="16"/>
      <c r="T270" s="16"/>
    </row>
    <row r="271" spans="1:45" ht="39" customHeight="1">
      <c r="A271" s="201"/>
      <c r="B271" s="174"/>
      <c r="C271" s="33">
        <v>4</v>
      </c>
      <c r="D271" s="35">
        <f>'قمح قاسي'!D271+'قمح طري'!D271</f>
        <v>8</v>
      </c>
      <c r="E271" s="35">
        <f>'قمح قاسي'!E271+'قمح طري'!E271</f>
        <v>2</v>
      </c>
      <c r="F271" s="35">
        <f>'قمح قاسي'!F271+'قمح طري'!F271</f>
        <v>28</v>
      </c>
      <c r="G271" s="35">
        <f>'قمح قاسي'!G271+'قمح طري'!G271</f>
        <v>7</v>
      </c>
      <c r="H271" s="25">
        <f>'[1]قمح قاسي'!H270+'[1]قمح طري'!H270</f>
        <v>0</v>
      </c>
      <c r="I271" s="35">
        <f>'قمح قاسي'!I271+'قمح طري'!I271</f>
        <v>0</v>
      </c>
      <c r="J271" s="35">
        <f>'قمح قاسي'!J271+'قمح طري'!J271</f>
        <v>0</v>
      </c>
      <c r="K271" s="35">
        <f>'قمح قاسي'!K271+'قمح طري'!K271</f>
        <v>0</v>
      </c>
      <c r="L271" s="35">
        <f>'قمح قاسي'!L271+'قمح طري'!L271</f>
        <v>0</v>
      </c>
      <c r="M271" s="25">
        <f>'[1]قمح قاسي'!M270+'[1]قمح طري'!M270</f>
        <v>0</v>
      </c>
      <c r="N271" s="35">
        <f>'قمح قاسي'!N271+'قمح طري'!N271</f>
        <v>10</v>
      </c>
      <c r="O271" s="35">
        <f>'قمح قاسي'!O271+'قمح طري'!O271</f>
        <v>35</v>
      </c>
      <c r="P271" s="25">
        <v>0</v>
      </c>
      <c r="Q271" s="21"/>
      <c r="R271" s="16"/>
      <c r="S271" s="16"/>
      <c r="T271" s="16"/>
    </row>
    <row r="272" spans="1:45" ht="39" customHeight="1">
      <c r="A272" s="201"/>
      <c r="B272" s="174"/>
      <c r="C272" s="33">
        <v>5</v>
      </c>
      <c r="D272" s="35">
        <f>'قمح قاسي'!D272+'قمح طري'!D272</f>
        <v>34</v>
      </c>
      <c r="E272" s="35">
        <f>'قمح قاسي'!E272+'قمح طري'!E272</f>
        <v>136</v>
      </c>
      <c r="F272" s="35">
        <f>'قمح قاسي'!F272+'قمح طري'!F272</f>
        <v>119</v>
      </c>
      <c r="G272" s="35">
        <f>'قمح قاسي'!G272+'قمح طري'!G272</f>
        <v>476</v>
      </c>
      <c r="H272" s="25">
        <f>'[1]قمح قاسي'!H271+'[1]قمح طري'!H271</f>
        <v>3011.5044247787609</v>
      </c>
      <c r="I272" s="35">
        <f>'قمح قاسي'!I272+'قمح طري'!I272</f>
        <v>0</v>
      </c>
      <c r="J272" s="35">
        <f>'قمح قاسي'!J272+'قمح طري'!J272</f>
        <v>0</v>
      </c>
      <c r="K272" s="35">
        <f>'قمح قاسي'!K272+'قمح طري'!K272</f>
        <v>0</v>
      </c>
      <c r="L272" s="35">
        <f>'قمح قاسي'!L272+'قمح طري'!L272</f>
        <v>0</v>
      </c>
      <c r="M272" s="25">
        <f>'[1]قمح قاسي'!M271+'[1]قمح طري'!M271</f>
        <v>0</v>
      </c>
      <c r="N272" s="35">
        <f>'قمح قاسي'!N272+'قمح طري'!N272</f>
        <v>170</v>
      </c>
      <c r="O272" s="35">
        <f>'قمح قاسي'!O272+'قمح طري'!O272</f>
        <v>595</v>
      </c>
      <c r="P272" s="25">
        <f>'[1]قمح قاسي'!P271+'[1]قمح طري'!P271</f>
        <v>3011.5044247787609</v>
      </c>
      <c r="Q272" s="21"/>
      <c r="R272" s="16"/>
      <c r="S272" s="16"/>
      <c r="T272" s="16"/>
    </row>
    <row r="273" spans="1:20" ht="39" customHeight="1">
      <c r="A273" s="201"/>
      <c r="B273" s="174" t="s">
        <v>144</v>
      </c>
      <c r="C273" s="174"/>
      <c r="D273" s="35">
        <f>'قمح قاسي'!D273+'قمح طري'!D273</f>
        <v>43</v>
      </c>
      <c r="E273" s="35">
        <f>'قمح قاسي'!E273+'قمح طري'!E273</f>
        <v>148</v>
      </c>
      <c r="F273" s="35">
        <f>'قمح قاسي'!F273+'قمح طري'!F273</f>
        <v>150.5</v>
      </c>
      <c r="G273" s="35">
        <f>'قمح قاسي'!G273+'قمح طري'!G273</f>
        <v>518</v>
      </c>
      <c r="H273" s="25">
        <f>'[1]قمح قاسي'!H272+'[1]قمح طري'!H272</f>
        <v>3009.848484848485</v>
      </c>
      <c r="I273" s="35">
        <f>'قمح قاسي'!I273+'قمح طري'!I273</f>
        <v>0</v>
      </c>
      <c r="J273" s="35">
        <f>'قمح قاسي'!J273+'قمح طري'!J273</f>
        <v>0</v>
      </c>
      <c r="K273" s="35">
        <f>'قمح قاسي'!K273+'قمح طري'!K273</f>
        <v>0</v>
      </c>
      <c r="L273" s="35">
        <f>'قمح قاسي'!L273+'قمح طري'!L273</f>
        <v>0</v>
      </c>
      <c r="M273" s="25">
        <f>'[1]قمح قاسي'!M272+'[1]قمح طري'!M272</f>
        <v>0</v>
      </c>
      <c r="N273" s="35">
        <f>'قمح قاسي'!N273+'قمح طري'!N273</f>
        <v>191</v>
      </c>
      <c r="O273" s="35">
        <f>'قمح قاسي'!O273+'قمح طري'!O273</f>
        <v>668.5</v>
      </c>
      <c r="P273" s="25">
        <f>'[1]قمح قاسي'!P272+'[1]قمح طري'!P272</f>
        <v>3009.848484848485</v>
      </c>
      <c r="Q273" s="21"/>
      <c r="R273" s="16"/>
      <c r="S273" s="16"/>
      <c r="T273" s="16"/>
    </row>
    <row r="274" spans="1:20" ht="39" customHeight="1">
      <c r="A274" s="201"/>
      <c r="B274" s="174" t="s">
        <v>145</v>
      </c>
      <c r="C274" s="33">
        <v>2</v>
      </c>
      <c r="D274" s="35">
        <f>'قمح قاسي'!D274+'قمح طري'!D274</f>
        <v>10</v>
      </c>
      <c r="E274" s="35">
        <f>'قمح قاسي'!E274+'قمح طري'!E274</f>
        <v>0</v>
      </c>
      <c r="F274" s="35">
        <f>'قمح قاسي'!F274+'قمح طري'!F274</f>
        <v>25</v>
      </c>
      <c r="G274" s="35">
        <f>'قمح قاسي'!G274+'قمح طري'!G274</f>
        <v>0</v>
      </c>
      <c r="H274" s="25">
        <f t="shared" ref="H274:H280" si="49">(G274+F274)/(E274+D274)*1000</f>
        <v>2500</v>
      </c>
      <c r="I274" s="35">
        <f>'قمح قاسي'!I274+'قمح طري'!I274</f>
        <v>38</v>
      </c>
      <c r="J274" s="35">
        <f>'قمح قاسي'!J274+'قمح طري'!J274</f>
        <v>3</v>
      </c>
      <c r="K274" s="35">
        <f>'قمح قاسي'!K274+'قمح طري'!K274</f>
        <v>0</v>
      </c>
      <c r="L274" s="35">
        <f>'قمح قاسي'!L274+'قمح طري'!L274</f>
        <v>0</v>
      </c>
      <c r="M274" s="35">
        <f>'قمح قاسي'!M274+'قمح طري'!M274</f>
        <v>0</v>
      </c>
      <c r="N274" s="35">
        <f>'قمح قاسي'!N274+'قمح طري'!N274</f>
        <v>51</v>
      </c>
      <c r="O274" s="35">
        <f>'قمح قاسي'!O274+'قمح طري'!O274</f>
        <v>25</v>
      </c>
      <c r="P274" s="25">
        <f t="shared" si="48"/>
        <v>490.19607843137254</v>
      </c>
      <c r="Q274" s="21"/>
      <c r="R274" s="16"/>
      <c r="S274" s="16"/>
      <c r="T274" s="16"/>
    </row>
    <row r="275" spans="1:20" ht="39" customHeight="1">
      <c r="A275" s="201"/>
      <c r="B275" s="174"/>
      <c r="C275" s="33">
        <v>3</v>
      </c>
      <c r="D275" s="35">
        <f>'قمح قاسي'!D275+'قمح طري'!D275</f>
        <v>5</v>
      </c>
      <c r="E275" s="35">
        <f>'قمح قاسي'!E275+'قمح طري'!E275</f>
        <v>0</v>
      </c>
      <c r="F275" s="35">
        <f>'قمح قاسي'!F275+'قمح طري'!F275</f>
        <v>12.5</v>
      </c>
      <c r="G275" s="35">
        <f>'قمح قاسي'!G275+'قمح طري'!G275</f>
        <v>0</v>
      </c>
      <c r="H275" s="25">
        <f t="shared" si="49"/>
        <v>2500</v>
      </c>
      <c r="I275" s="35">
        <f>'قمح قاسي'!I275+'قمح طري'!I275</f>
        <v>16</v>
      </c>
      <c r="J275" s="35">
        <f>'قمح قاسي'!J275+'قمح طري'!J275</f>
        <v>2</v>
      </c>
      <c r="K275" s="35">
        <f>'قمح قاسي'!K275+'قمح طري'!K275</f>
        <v>0</v>
      </c>
      <c r="L275" s="35">
        <f>'قمح قاسي'!L275+'قمح طري'!L275</f>
        <v>0</v>
      </c>
      <c r="M275" s="35">
        <f>'قمح قاسي'!M275+'قمح طري'!M275</f>
        <v>0</v>
      </c>
      <c r="N275" s="35">
        <f>'قمح قاسي'!N275+'قمح طري'!N275</f>
        <v>23</v>
      </c>
      <c r="O275" s="35">
        <f>'قمح قاسي'!O275+'قمح طري'!O275</f>
        <v>12.5</v>
      </c>
      <c r="P275" s="25">
        <f t="shared" si="48"/>
        <v>543.47826086956513</v>
      </c>
      <c r="Q275" s="21"/>
      <c r="R275" s="16"/>
      <c r="S275" s="16"/>
      <c r="T275" s="16"/>
    </row>
    <row r="276" spans="1:20" ht="39" customHeight="1">
      <c r="A276" s="201"/>
      <c r="B276" s="174" t="s">
        <v>146</v>
      </c>
      <c r="C276" s="174"/>
      <c r="D276" s="35">
        <f>'قمح قاسي'!D276+'قمح طري'!D276</f>
        <v>15</v>
      </c>
      <c r="E276" s="35">
        <f>'قمح قاسي'!E276+'قمح طري'!E276</f>
        <v>0</v>
      </c>
      <c r="F276" s="35">
        <f>'قمح قاسي'!F276+'قمح طري'!F276</f>
        <v>37.5</v>
      </c>
      <c r="G276" s="35">
        <f>'قمح قاسي'!G276+'قمح طري'!G276</f>
        <v>0</v>
      </c>
      <c r="H276" s="25">
        <f t="shared" si="49"/>
        <v>2500</v>
      </c>
      <c r="I276" s="35">
        <f>'قمح قاسي'!I276+'قمح طري'!I276</f>
        <v>54</v>
      </c>
      <c r="J276" s="35">
        <f>'قمح قاسي'!J276+'قمح طري'!J276</f>
        <v>5</v>
      </c>
      <c r="K276" s="35">
        <f>'قمح قاسي'!K276+'قمح طري'!K276</f>
        <v>0</v>
      </c>
      <c r="L276" s="35">
        <f>'قمح قاسي'!L276+'قمح طري'!L276</f>
        <v>0</v>
      </c>
      <c r="M276" s="35">
        <f>'قمح قاسي'!M276+'قمح طري'!M276</f>
        <v>0</v>
      </c>
      <c r="N276" s="35">
        <f>'قمح قاسي'!N276+'قمح طري'!N276</f>
        <v>74</v>
      </c>
      <c r="O276" s="35">
        <f>'قمح قاسي'!O276+'قمح طري'!O276</f>
        <v>37.5</v>
      </c>
      <c r="P276" s="25">
        <f t="shared" si="48"/>
        <v>506.75675675675677</v>
      </c>
      <c r="Q276" s="21"/>
      <c r="R276" s="16"/>
      <c r="S276" s="16"/>
      <c r="T276" s="16"/>
    </row>
    <row r="277" spans="1:20" ht="39" customHeight="1">
      <c r="A277" s="201"/>
      <c r="B277" s="207" t="s">
        <v>147</v>
      </c>
      <c r="C277" s="33">
        <v>1</v>
      </c>
      <c r="D277" s="35">
        <f>'قمح قاسي'!D277+'قمح طري'!D277</f>
        <v>382</v>
      </c>
      <c r="E277" s="35">
        <f>'قمح قاسي'!E277+'قمح طري'!E277</f>
        <v>181</v>
      </c>
      <c r="F277" s="35">
        <f>'قمح قاسي'!F277+'قمح طري'!F277</f>
        <v>1025.67</v>
      </c>
      <c r="G277" s="35">
        <f>'قمح قاسي'!G277+'قمح طري'!G277</f>
        <v>485.98500000000001</v>
      </c>
      <c r="H277" s="25">
        <f t="shared" si="49"/>
        <v>2685.0000000000005</v>
      </c>
      <c r="I277" s="35">
        <f>'قمح قاسي'!I277+'قمح طري'!I277</f>
        <v>237</v>
      </c>
      <c r="J277" s="35">
        <f>'قمح قاسي'!J277+'قمح طري'!J277</f>
        <v>10</v>
      </c>
      <c r="K277" s="35">
        <f>'قمح قاسي'!K277+'قمح طري'!K277</f>
        <v>216.85499999999999</v>
      </c>
      <c r="L277" s="35">
        <f>'قمح قاسي'!L277+'قمح طري'!L277</f>
        <v>9.15</v>
      </c>
      <c r="M277" s="25">
        <f>(L277+K277)/(J277+I277)*1000</f>
        <v>915</v>
      </c>
      <c r="N277" s="35">
        <f>'قمح قاسي'!N277+'قمح طري'!N277</f>
        <v>810</v>
      </c>
      <c r="O277" s="35">
        <f>'قمح قاسي'!O277+'قمح طري'!O277</f>
        <v>1737.6600000000003</v>
      </c>
      <c r="P277" s="25">
        <f t="shared" si="48"/>
        <v>2145.2592592592596</v>
      </c>
      <c r="Q277" s="21"/>
      <c r="R277" s="16"/>
      <c r="S277" s="16"/>
      <c r="T277" s="16"/>
    </row>
    <row r="278" spans="1:20" ht="39" customHeight="1">
      <c r="A278" s="201"/>
      <c r="B278" s="208"/>
      <c r="C278" s="33">
        <v>2</v>
      </c>
      <c r="D278" s="35">
        <f>'قمح قاسي'!D278+'قمح طري'!D278</f>
        <v>561</v>
      </c>
      <c r="E278" s="35">
        <f>'قمح قاسي'!E278+'قمح طري'!E278</f>
        <v>190</v>
      </c>
      <c r="F278" s="35">
        <f>'قمح قاسي'!F278+'قمح طري'!F278</f>
        <v>1410.915</v>
      </c>
      <c r="G278" s="35">
        <f>'قمح قاسي'!G278+'قمح طري'!G278</f>
        <v>477.85</v>
      </c>
      <c r="H278" s="25">
        <f t="shared" si="49"/>
        <v>2514.9999999999995</v>
      </c>
      <c r="I278" s="35">
        <f>'قمح قاسي'!I278+'قمح طري'!I278</f>
        <v>506</v>
      </c>
      <c r="J278" s="35">
        <f>'قمح قاسي'!J278+'قمح طري'!J278</f>
        <v>48</v>
      </c>
      <c r="K278" s="35">
        <f>'قمح قاسي'!K278+'قمح طري'!K278</f>
        <v>516.12</v>
      </c>
      <c r="L278" s="35">
        <f>'قمح قاسي'!L278+'قمح طري'!L278</f>
        <v>48.96</v>
      </c>
      <c r="M278" s="35">
        <f>'قمح قاسي'!M278+'قمح طري'!M278</f>
        <v>1020</v>
      </c>
      <c r="N278" s="35">
        <f>'قمح قاسي'!N278+'قمح طري'!N278</f>
        <v>1305</v>
      </c>
      <c r="O278" s="35">
        <f>'قمح قاسي'!O278+'قمح طري'!O278</f>
        <v>2453.8449999999998</v>
      </c>
      <c r="P278" s="25">
        <f t="shared" si="48"/>
        <v>1880.3409961685823</v>
      </c>
      <c r="Q278" s="21"/>
      <c r="R278" s="16"/>
      <c r="S278" s="16"/>
      <c r="T278" s="16"/>
    </row>
    <row r="279" spans="1:20" ht="39" customHeight="1">
      <c r="A279" s="201"/>
      <c r="B279" s="209"/>
      <c r="C279" s="33">
        <v>3</v>
      </c>
      <c r="D279" s="35">
        <f>'قمح قاسي'!D279+'قمح طري'!D279</f>
        <v>184</v>
      </c>
      <c r="E279" s="35">
        <f>'قمح قاسي'!E279+'قمح طري'!E279</f>
        <v>50</v>
      </c>
      <c r="F279" s="35">
        <f>'قمح قاسي'!F279+'قمح طري'!F279</f>
        <v>507.84</v>
      </c>
      <c r="G279" s="35">
        <f>'قمح قاسي'!G279+'قمح طري'!G279</f>
        <v>138</v>
      </c>
      <c r="H279" s="25">
        <f t="shared" si="49"/>
        <v>2760</v>
      </c>
      <c r="I279" s="35">
        <f>'قمح قاسي'!I279+'قمح طري'!I279</f>
        <v>148</v>
      </c>
      <c r="J279" s="35">
        <f>'قمح قاسي'!J279+'قمح طري'!J279</f>
        <v>8</v>
      </c>
      <c r="K279" s="35">
        <f>'قمح قاسي'!K279+'قمح طري'!K279</f>
        <v>0</v>
      </c>
      <c r="L279" s="35">
        <f>'قمح قاسي'!L279+'قمح طري'!L279</f>
        <v>0</v>
      </c>
      <c r="M279" s="35">
        <f>'قمح قاسي'!M279+'قمح طري'!M279</f>
        <v>0</v>
      </c>
      <c r="N279" s="35">
        <f>'قمح قاسي'!N279+'قمح طري'!N279</f>
        <v>390</v>
      </c>
      <c r="O279" s="35">
        <f>'قمح قاسي'!O279+'قمح طري'!O279</f>
        <v>645.83999999999992</v>
      </c>
      <c r="P279" s="25">
        <f t="shared" si="48"/>
        <v>1655.9999999999998</v>
      </c>
      <c r="Q279" s="21"/>
      <c r="R279" s="16"/>
      <c r="S279" s="16"/>
      <c r="T279" s="16"/>
    </row>
    <row r="280" spans="1:20" ht="39" customHeight="1" thickBot="1">
      <c r="A280" s="205"/>
      <c r="B280" s="204" t="s">
        <v>148</v>
      </c>
      <c r="C280" s="204"/>
      <c r="D280" s="35">
        <f>'قمح قاسي'!D280+'قمح طري'!D280</f>
        <v>1127</v>
      </c>
      <c r="E280" s="35">
        <f>'قمح قاسي'!E280+'قمح طري'!E280</f>
        <v>421</v>
      </c>
      <c r="F280" s="35">
        <f>'قمح قاسي'!F280+'قمح طري'!F280</f>
        <v>2944.4250000000002</v>
      </c>
      <c r="G280" s="35">
        <f>'قمح قاسي'!G280+'قمح طري'!G280</f>
        <v>1101.835</v>
      </c>
      <c r="H280" s="18">
        <f t="shared" si="49"/>
        <v>2613.8630490956075</v>
      </c>
      <c r="I280" s="35">
        <f>'قمح قاسي'!I280+'قمح طري'!I280</f>
        <v>891</v>
      </c>
      <c r="J280" s="35">
        <f>'قمح قاسي'!J280+'قمح طري'!J280</f>
        <v>66</v>
      </c>
      <c r="K280" s="35">
        <f>'قمح قاسي'!K280+'قمح طري'!K280</f>
        <v>732.97500000000002</v>
      </c>
      <c r="L280" s="35">
        <f>'قمح قاسي'!L280+'قمح طري'!L280</f>
        <v>58.11</v>
      </c>
      <c r="M280" s="18">
        <f>(L280+K280)/(J280+I280)*1000</f>
        <v>826.6300940438872</v>
      </c>
      <c r="N280" s="35">
        <f>'قمح قاسي'!N280+'قمح طري'!N280</f>
        <v>2505</v>
      </c>
      <c r="O280" s="35">
        <f>'قمح قاسي'!O280+'قمح طري'!O280</f>
        <v>4837.3450000000003</v>
      </c>
      <c r="P280" s="18">
        <f t="shared" si="48"/>
        <v>1931.0758483033935</v>
      </c>
      <c r="Q280" s="21"/>
      <c r="R280" s="16"/>
      <c r="S280" s="16"/>
      <c r="T280" s="16"/>
    </row>
    <row r="281" spans="1:20" ht="30" customHeight="1">
      <c r="A281" s="20"/>
      <c r="B281" s="20" t="s">
        <v>28</v>
      </c>
      <c r="C281" s="20"/>
      <c r="D281" s="20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16"/>
      <c r="S281" s="16"/>
      <c r="T281" s="16"/>
    </row>
    <row r="282" spans="1:20" ht="80.25" customHeight="1">
      <c r="A282" s="197" t="s">
        <v>320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"/>
      <c r="R282" s="16"/>
      <c r="S282" s="16"/>
      <c r="T282" s="16"/>
    </row>
    <row r="283" spans="1:20" s="52" customFormat="1" ht="30" customHeight="1" thickBot="1">
      <c r="A283" s="3" t="s">
        <v>220</v>
      </c>
      <c r="B283" s="3"/>
      <c r="C283" s="3"/>
      <c r="D283" s="3"/>
      <c r="E283" s="3"/>
      <c r="F283" s="3"/>
      <c r="G283" s="3"/>
      <c r="H283" s="52" t="s">
        <v>1</v>
      </c>
      <c r="I283" s="3"/>
      <c r="J283" s="8"/>
      <c r="K283" s="3"/>
      <c r="L283" s="3" t="s">
        <v>2</v>
      </c>
      <c r="M283" s="3"/>
      <c r="N283" s="76"/>
      <c r="O283" s="181" t="s">
        <v>3</v>
      </c>
      <c r="P283" s="181"/>
      <c r="Q283" s="85"/>
    </row>
    <row r="284" spans="1:20" s="32" customFormat="1" ht="30" customHeight="1">
      <c r="A284" s="182" t="s">
        <v>4</v>
      </c>
      <c r="B284" s="184" t="s">
        <v>31</v>
      </c>
      <c r="C284" s="185" t="s">
        <v>32</v>
      </c>
      <c r="D284" s="187" t="s">
        <v>5</v>
      </c>
      <c r="E284" s="187"/>
      <c r="F284" s="187"/>
      <c r="G284" s="187"/>
      <c r="H284" s="187"/>
      <c r="I284" s="187" t="s">
        <v>6</v>
      </c>
      <c r="J284" s="187"/>
      <c r="K284" s="187"/>
      <c r="L284" s="187"/>
      <c r="M284" s="187"/>
      <c r="N284" s="184" t="s">
        <v>7</v>
      </c>
      <c r="O284" s="184" t="s">
        <v>8</v>
      </c>
      <c r="P284" s="184" t="s">
        <v>9</v>
      </c>
      <c r="Q284" s="86"/>
    </row>
    <row r="285" spans="1:20" s="27" customFormat="1" ht="30" customHeight="1">
      <c r="A285" s="183"/>
      <c r="B285" s="179"/>
      <c r="C285" s="186"/>
      <c r="D285" s="178" t="s">
        <v>10</v>
      </c>
      <c r="E285" s="178"/>
      <c r="F285" s="179" t="s">
        <v>11</v>
      </c>
      <c r="G285" s="179"/>
      <c r="H285" s="179" t="s">
        <v>9</v>
      </c>
      <c r="I285" s="178" t="s">
        <v>183</v>
      </c>
      <c r="J285" s="178"/>
      <c r="K285" s="179" t="s">
        <v>11</v>
      </c>
      <c r="L285" s="179"/>
      <c r="M285" s="179" t="s">
        <v>9</v>
      </c>
      <c r="N285" s="179"/>
      <c r="O285" s="179"/>
      <c r="P285" s="179"/>
      <c r="Q285" s="86"/>
    </row>
    <row r="286" spans="1:20" s="27" customFormat="1" ht="30" customHeight="1">
      <c r="A286" s="183"/>
      <c r="B286" s="179"/>
      <c r="C286" s="186"/>
      <c r="D286" s="11" t="s">
        <v>12</v>
      </c>
      <c r="E286" s="11" t="s">
        <v>13</v>
      </c>
      <c r="F286" s="11" t="s">
        <v>12</v>
      </c>
      <c r="G286" s="11" t="s">
        <v>13</v>
      </c>
      <c r="H286" s="179"/>
      <c r="I286" s="11" t="s">
        <v>12</v>
      </c>
      <c r="J286" s="11" t="s">
        <v>13</v>
      </c>
      <c r="K286" s="11" t="s">
        <v>12</v>
      </c>
      <c r="L286" s="11" t="s">
        <v>13</v>
      </c>
      <c r="M286" s="179"/>
      <c r="N286" s="179"/>
      <c r="O286" s="179"/>
      <c r="P286" s="179"/>
      <c r="Q286" s="86"/>
    </row>
    <row r="287" spans="1:20" s="27" customFormat="1" ht="32.25" customHeight="1">
      <c r="A287" s="200" t="s">
        <v>138</v>
      </c>
      <c r="B287" s="174" t="s">
        <v>150</v>
      </c>
      <c r="C287" s="33">
        <v>2</v>
      </c>
      <c r="D287" s="35">
        <f>'قمح قاسي'!D287+'قمح طري'!D287</f>
        <v>0</v>
      </c>
      <c r="E287" s="35">
        <f>'قمح قاسي'!E287+'قمح طري'!E287</f>
        <v>0</v>
      </c>
      <c r="F287" s="35">
        <f>'قمح قاسي'!F287+'قمح طري'!F287</f>
        <v>0</v>
      </c>
      <c r="G287" s="35">
        <f>'قمح قاسي'!G287+'قمح طري'!G287</f>
        <v>0</v>
      </c>
      <c r="H287" s="25">
        <v>0</v>
      </c>
      <c r="I287" s="35">
        <f>'قمح قاسي'!I287+'قمح طري'!I287</f>
        <v>0</v>
      </c>
      <c r="J287" s="35">
        <f>'قمح قاسي'!J287+'قمح طري'!J287</f>
        <v>0</v>
      </c>
      <c r="K287" s="35">
        <f>'قمح قاسي'!K287+'قمح طري'!K287</f>
        <v>0</v>
      </c>
      <c r="L287" s="35">
        <f>'قمح قاسي'!L287+'قمح طري'!L287</f>
        <v>0</v>
      </c>
      <c r="M287" s="25">
        <v>0</v>
      </c>
      <c r="N287" s="35">
        <f>'قمح قاسي'!N287+'قمح طري'!N287</f>
        <v>0</v>
      </c>
      <c r="O287" s="35">
        <f>'قمح قاسي'!O287+'قمح طري'!O287</f>
        <v>0</v>
      </c>
      <c r="P287" s="25">
        <v>0</v>
      </c>
      <c r="Q287" s="21"/>
    </row>
    <row r="288" spans="1:20" ht="32.25" customHeight="1">
      <c r="A288" s="201"/>
      <c r="B288" s="174"/>
      <c r="C288" s="33">
        <v>3</v>
      </c>
      <c r="D288" s="35">
        <f>'قمح قاسي'!D288+'قمح طري'!D288</f>
        <v>0</v>
      </c>
      <c r="E288" s="35">
        <f>'قمح قاسي'!E288+'قمح طري'!E288</f>
        <v>0</v>
      </c>
      <c r="F288" s="35">
        <f>'قمح قاسي'!F288+'قمح طري'!F288</f>
        <v>0</v>
      </c>
      <c r="G288" s="35">
        <f>'قمح قاسي'!G288+'قمح طري'!G288</f>
        <v>0</v>
      </c>
      <c r="H288" s="25">
        <v>0</v>
      </c>
      <c r="I288" s="35">
        <f>'قمح قاسي'!I288+'قمح طري'!I288</f>
        <v>40</v>
      </c>
      <c r="J288" s="35">
        <f>'قمح قاسي'!J288+'قمح طري'!J288</f>
        <v>0</v>
      </c>
      <c r="K288" s="35">
        <f>'قمح قاسي'!K288+'قمح طري'!K288</f>
        <v>0</v>
      </c>
      <c r="L288" s="35">
        <f>'قمح قاسي'!L288+'قمح طري'!L288</f>
        <v>0</v>
      </c>
      <c r="M288" s="25">
        <v>0</v>
      </c>
      <c r="N288" s="35">
        <f>'قمح قاسي'!N288+'قمح طري'!N288</f>
        <v>40</v>
      </c>
      <c r="O288" s="35">
        <f>'قمح قاسي'!O288+'قمح طري'!O288</f>
        <v>0</v>
      </c>
      <c r="P288" s="25">
        <v>0</v>
      </c>
      <c r="Q288" s="21"/>
    </row>
    <row r="289" spans="1:45" ht="32.25" customHeight="1">
      <c r="A289" s="201"/>
      <c r="B289" s="174"/>
      <c r="C289" s="33">
        <v>4</v>
      </c>
      <c r="D289" s="35">
        <f>'قمح قاسي'!D289+'قمح طري'!D289</f>
        <v>0</v>
      </c>
      <c r="E289" s="35">
        <f>'قمح قاسي'!E289+'قمح طري'!E289</f>
        <v>0</v>
      </c>
      <c r="F289" s="35">
        <f>'قمح قاسي'!F289+'قمح طري'!F289</f>
        <v>0</v>
      </c>
      <c r="G289" s="35">
        <f>'قمح قاسي'!G289+'قمح طري'!G289</f>
        <v>0</v>
      </c>
      <c r="H289" s="25">
        <v>0</v>
      </c>
      <c r="I289" s="35">
        <f>'قمح قاسي'!I289+'قمح طري'!I289</f>
        <v>50</v>
      </c>
      <c r="J289" s="35">
        <f>'قمح قاسي'!J289+'قمح طري'!J289</f>
        <v>0</v>
      </c>
      <c r="K289" s="35">
        <f>'قمح قاسي'!K289+'قمح طري'!K289</f>
        <v>0</v>
      </c>
      <c r="L289" s="35">
        <f>'قمح قاسي'!L289+'قمح طري'!L289</f>
        <v>0</v>
      </c>
      <c r="M289" s="25">
        <v>0</v>
      </c>
      <c r="N289" s="35">
        <f>'قمح قاسي'!N289+'قمح طري'!N289</f>
        <v>50</v>
      </c>
      <c r="O289" s="35">
        <f>'قمح قاسي'!O289+'قمح طري'!O289</f>
        <v>0</v>
      </c>
      <c r="P289" s="25">
        <v>0</v>
      </c>
      <c r="Q289" s="21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</row>
    <row r="290" spans="1:45" s="2" customFormat="1" ht="32.25" customHeight="1">
      <c r="A290" s="201"/>
      <c r="B290" s="174" t="s">
        <v>151</v>
      </c>
      <c r="C290" s="174"/>
      <c r="D290" s="35">
        <f>'قمح قاسي'!D290+'قمح طري'!D290</f>
        <v>0</v>
      </c>
      <c r="E290" s="35">
        <f>'قمح قاسي'!E290+'قمح طري'!E290</f>
        <v>0</v>
      </c>
      <c r="F290" s="35">
        <f>'قمح قاسي'!F290+'قمح طري'!F290</f>
        <v>0</v>
      </c>
      <c r="G290" s="35">
        <f>'قمح قاسي'!G290+'قمح طري'!G290</f>
        <v>0</v>
      </c>
      <c r="H290" s="25">
        <v>0</v>
      </c>
      <c r="I290" s="35">
        <f>'قمح قاسي'!I290+'قمح طري'!I290</f>
        <v>90</v>
      </c>
      <c r="J290" s="35">
        <f>'قمح قاسي'!J290+'قمح طري'!J290</f>
        <v>0</v>
      </c>
      <c r="K290" s="35">
        <f>'قمح قاسي'!K290+'قمح طري'!K290</f>
        <v>0</v>
      </c>
      <c r="L290" s="35">
        <f>'قمح قاسي'!L290+'قمح طري'!L290</f>
        <v>0</v>
      </c>
      <c r="M290" s="25">
        <v>0</v>
      </c>
      <c r="N290" s="35">
        <f>'قمح قاسي'!N290+'قمح طري'!N290</f>
        <v>90</v>
      </c>
      <c r="O290" s="35">
        <f>'قمح قاسي'!O290+'قمح طري'!O290</f>
        <v>0</v>
      </c>
      <c r="P290" s="25">
        <v>0</v>
      </c>
      <c r="Q290" s="21"/>
    </row>
    <row r="291" spans="1:45" s="38" customFormat="1" ht="32.25" customHeight="1">
      <c r="A291" s="201"/>
      <c r="B291" s="203" t="s">
        <v>152</v>
      </c>
      <c r="C291" s="33">
        <v>3</v>
      </c>
      <c r="D291" s="35">
        <f>'قمح قاسي'!D291+'قمح طري'!D291</f>
        <v>266</v>
      </c>
      <c r="E291" s="35">
        <f>'قمح قاسي'!E291+'قمح طري'!E291</f>
        <v>89</v>
      </c>
      <c r="F291" s="35">
        <f>'قمح قاسي'!F291+'قمح طري'!F291</f>
        <v>710.22</v>
      </c>
      <c r="G291" s="35">
        <f>'قمح قاسي'!G291+'قمح طري'!G291</f>
        <v>237.63</v>
      </c>
      <c r="H291" s="25">
        <f t="shared" ref="H291:H296" si="50">(G291+F291)/(E291+D291)*1000</f>
        <v>2670</v>
      </c>
      <c r="I291" s="35">
        <f>'قمح قاسي'!I291+'قمح طري'!I291</f>
        <v>185</v>
      </c>
      <c r="J291" s="35">
        <f>'قمح قاسي'!J291+'قمح طري'!J291</f>
        <v>18</v>
      </c>
      <c r="K291" s="35">
        <f>'قمح قاسي'!K291+'قمح طري'!K291</f>
        <v>264.55</v>
      </c>
      <c r="L291" s="35">
        <f>'قمح قاسي'!L291+'قمح طري'!L291</f>
        <v>25.74</v>
      </c>
      <c r="M291" s="25">
        <v>0</v>
      </c>
      <c r="N291" s="35">
        <f>'قمح قاسي'!N291+'قمح طري'!N291</f>
        <v>558</v>
      </c>
      <c r="O291" s="35">
        <f>'قمح قاسي'!O291+'قمح طري'!O291</f>
        <v>1238.1399999999999</v>
      </c>
      <c r="P291" s="25">
        <f t="shared" si="48"/>
        <v>2218.8888888888887</v>
      </c>
      <c r="Q291" s="21"/>
    </row>
    <row r="292" spans="1:45" s="27" customFormat="1" ht="32.25" customHeight="1">
      <c r="A292" s="201"/>
      <c r="B292" s="203"/>
      <c r="C292" s="33">
        <v>4</v>
      </c>
      <c r="D292" s="35">
        <f>'قمح قاسي'!D292+'قمح طري'!D292</f>
        <v>83</v>
      </c>
      <c r="E292" s="35">
        <f>'قمح قاسي'!E292+'قمح طري'!E292</f>
        <v>6</v>
      </c>
      <c r="F292" s="35">
        <f>'قمح قاسي'!F292+'قمح طري'!F292</f>
        <v>253.15</v>
      </c>
      <c r="G292" s="35">
        <f>'قمح قاسي'!G292+'قمح طري'!G292</f>
        <v>18.3</v>
      </c>
      <c r="H292" s="25">
        <v>0</v>
      </c>
      <c r="I292" s="35">
        <f>'قمح قاسي'!I292+'قمح طري'!I292</f>
        <v>0</v>
      </c>
      <c r="J292" s="35">
        <f>'قمح قاسي'!J292+'قمح طري'!J292</f>
        <v>0</v>
      </c>
      <c r="K292" s="35">
        <f>'قمح قاسي'!K292+'قمح طري'!K292</f>
        <v>0</v>
      </c>
      <c r="L292" s="35">
        <f>'قمح قاسي'!L292+'قمح طري'!L292</f>
        <v>0</v>
      </c>
      <c r="M292" s="25">
        <v>0</v>
      </c>
      <c r="N292" s="35">
        <f>'قمح قاسي'!N292+'قمح طري'!N292</f>
        <v>89</v>
      </c>
      <c r="O292" s="35">
        <f>'قمح قاسي'!O292+'قمح طري'!O292</f>
        <v>271.45</v>
      </c>
      <c r="P292" s="25">
        <v>0</v>
      </c>
      <c r="Q292" s="21"/>
    </row>
    <row r="293" spans="1:45" s="9" customFormat="1" ht="32.25" customHeight="1">
      <c r="A293" s="201"/>
      <c r="B293" s="203"/>
      <c r="C293" s="33">
        <v>5</v>
      </c>
      <c r="D293" s="35">
        <f>'قمح قاسي'!D293+'قمح طري'!D293</f>
        <v>93</v>
      </c>
      <c r="E293" s="35">
        <f>'قمح قاسي'!E293+'قمح طري'!E293</f>
        <v>1</v>
      </c>
      <c r="F293" s="35">
        <f>'قمح قاسي'!F293+'قمح طري'!F293</f>
        <v>281.32499999999999</v>
      </c>
      <c r="G293" s="35">
        <f>'قمح قاسي'!G293+'قمح طري'!G293</f>
        <v>3.0249999999999999</v>
      </c>
      <c r="H293" s="25">
        <v>0</v>
      </c>
      <c r="I293" s="35">
        <f>'قمح قاسي'!I293+'قمح طري'!I293</f>
        <v>0</v>
      </c>
      <c r="J293" s="35">
        <f>'قمح قاسي'!J293+'قمح طري'!J293</f>
        <v>0</v>
      </c>
      <c r="K293" s="35">
        <f>'قمح قاسي'!K293+'قمح طري'!K293</f>
        <v>0</v>
      </c>
      <c r="L293" s="35">
        <f>'قمح قاسي'!L293+'قمح طري'!L293</f>
        <v>0</v>
      </c>
      <c r="M293" s="25">
        <v>0</v>
      </c>
      <c r="N293" s="35">
        <f>'قمح قاسي'!N293+'قمح طري'!N293</f>
        <v>94</v>
      </c>
      <c r="O293" s="35">
        <f>'قمح قاسي'!O293+'قمح طري'!O293</f>
        <v>284.34999999999997</v>
      </c>
      <c r="P293" s="25">
        <v>0</v>
      </c>
      <c r="Q293" s="21"/>
    </row>
    <row r="294" spans="1:45" s="9" customFormat="1" ht="32.25" customHeight="1">
      <c r="A294" s="201"/>
      <c r="B294" s="174" t="s">
        <v>153</v>
      </c>
      <c r="C294" s="174"/>
      <c r="D294" s="35">
        <f>'قمح قاسي'!D294+'قمح طري'!D294</f>
        <v>442</v>
      </c>
      <c r="E294" s="35">
        <f>'قمح قاسي'!E294+'قمح طري'!E294</f>
        <v>96</v>
      </c>
      <c r="F294" s="35">
        <f>'قمح قاسي'!F294+'قمح طري'!F294</f>
        <v>1244.6949999999999</v>
      </c>
      <c r="G294" s="35">
        <f>'قمح قاسي'!G294+'قمح طري'!G294</f>
        <v>258.95499999999998</v>
      </c>
      <c r="H294" s="25">
        <f t="shared" si="50"/>
        <v>2794.8884758364311</v>
      </c>
      <c r="I294" s="35">
        <f>'قمح قاسي'!I294+'قمح طري'!I294</f>
        <v>185</v>
      </c>
      <c r="J294" s="35">
        <f>'قمح قاسي'!J294+'قمح طري'!J294</f>
        <v>18</v>
      </c>
      <c r="K294" s="35">
        <f>'قمح قاسي'!K294+'قمح طري'!K294</f>
        <v>264.55</v>
      </c>
      <c r="L294" s="35">
        <f>'قمح قاسي'!L294+'قمح طري'!L294</f>
        <v>25.74</v>
      </c>
      <c r="M294" s="25">
        <v>0</v>
      </c>
      <c r="N294" s="35">
        <f>'قمح قاسي'!N294+'قمح طري'!N294</f>
        <v>741</v>
      </c>
      <c r="O294" s="35">
        <f>'قمح قاسي'!O294+'قمح طري'!O294</f>
        <v>1793.9399999999998</v>
      </c>
      <c r="P294" s="25">
        <f t="shared" si="48"/>
        <v>2420.9716599190283</v>
      </c>
      <c r="Q294" s="21"/>
    </row>
    <row r="295" spans="1:45" s="54" customFormat="1" ht="32.25" customHeight="1">
      <c r="A295" s="201"/>
      <c r="B295" s="174" t="s">
        <v>154</v>
      </c>
      <c r="C295" s="33">
        <v>2</v>
      </c>
      <c r="D295" s="35">
        <f>'قمح قاسي'!D295+'قمح طري'!D295</f>
        <v>1</v>
      </c>
      <c r="E295" s="35">
        <f>'قمح قاسي'!E295+'قمح طري'!E295</f>
        <v>1</v>
      </c>
      <c r="F295" s="35">
        <f>'قمح قاسي'!F295+'قمح طري'!F295</f>
        <v>2</v>
      </c>
      <c r="G295" s="35">
        <f>'قمح قاسي'!G295+'قمح طري'!G295</f>
        <v>2</v>
      </c>
      <c r="H295" s="25">
        <f t="shared" si="50"/>
        <v>2000</v>
      </c>
      <c r="I295" s="35">
        <f>'قمح قاسي'!I295+'قمح طري'!I295</f>
        <v>26</v>
      </c>
      <c r="J295" s="35">
        <f>'قمح قاسي'!J295+'قمح طري'!J295</f>
        <v>0</v>
      </c>
      <c r="K295" s="35">
        <f>'قمح قاسي'!K295+'قمح طري'!K295</f>
        <v>11.96</v>
      </c>
      <c r="L295" s="35">
        <f>'قمح قاسي'!L295+'قمح طري'!L295</f>
        <v>0</v>
      </c>
      <c r="M295" s="25">
        <v>0</v>
      </c>
      <c r="N295" s="35">
        <f>'قمح قاسي'!N295+'قمح طري'!N295</f>
        <v>28</v>
      </c>
      <c r="O295" s="35">
        <f>'قمح قاسي'!O295+'قمح طري'!O295</f>
        <v>15.96</v>
      </c>
      <c r="P295" s="25">
        <f t="shared" si="48"/>
        <v>570.00000000000011</v>
      </c>
      <c r="Q295" s="21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</row>
    <row r="296" spans="1:45" ht="32.25" customHeight="1">
      <c r="A296" s="201"/>
      <c r="B296" s="174"/>
      <c r="C296" s="33">
        <v>3</v>
      </c>
      <c r="D296" s="35">
        <f>'قمح قاسي'!D296+'قمح طري'!D296</f>
        <v>1</v>
      </c>
      <c r="E296" s="35">
        <f>'قمح قاسي'!E296+'قمح طري'!E296</f>
        <v>0</v>
      </c>
      <c r="F296" s="35">
        <f>'قمح قاسي'!F296+'قمح طري'!F296</f>
        <v>1.5</v>
      </c>
      <c r="G296" s="35">
        <f>'قمح قاسي'!G296+'قمح طري'!G296</f>
        <v>0</v>
      </c>
      <c r="H296" s="25">
        <f t="shared" si="50"/>
        <v>1500</v>
      </c>
      <c r="I296" s="35">
        <f>'قمح قاسي'!I296+'قمح طري'!I296</f>
        <v>1</v>
      </c>
      <c r="J296" s="35">
        <f>'قمح قاسي'!J296+'قمح طري'!J296</f>
        <v>0</v>
      </c>
      <c r="K296" s="35">
        <f>'قمح قاسي'!K296+'قمح طري'!K296</f>
        <v>0</v>
      </c>
      <c r="L296" s="35">
        <f>'قمح قاسي'!L296+'قمح طري'!L296</f>
        <v>0</v>
      </c>
      <c r="M296" s="25">
        <f>(L296+K296)/(J296+I296)*1000</f>
        <v>0</v>
      </c>
      <c r="N296" s="35">
        <f>'قمح قاسي'!N296+'قمح طري'!N296</f>
        <v>2</v>
      </c>
      <c r="O296" s="35">
        <f>'قمح قاسي'!O296+'قمح طري'!O296</f>
        <v>1.5</v>
      </c>
      <c r="P296" s="25">
        <f t="shared" si="48"/>
        <v>750</v>
      </c>
      <c r="Q296" s="21"/>
    </row>
    <row r="297" spans="1:45" ht="32.25" customHeight="1">
      <c r="A297" s="201"/>
      <c r="B297" s="174"/>
      <c r="C297" s="33">
        <v>4</v>
      </c>
      <c r="D297" s="35">
        <f>'قمح قاسي'!D297+'قمح طري'!D297</f>
        <v>0</v>
      </c>
      <c r="E297" s="35">
        <f>'قمح قاسي'!E297+'قمح طري'!E297</f>
        <v>0</v>
      </c>
      <c r="F297" s="35">
        <f>'قمح قاسي'!F297+'قمح طري'!F297</f>
        <v>0</v>
      </c>
      <c r="G297" s="35">
        <f>'قمح قاسي'!G297+'قمح طري'!G297</f>
        <v>0</v>
      </c>
      <c r="H297" s="25">
        <v>0</v>
      </c>
      <c r="I297" s="35">
        <f>'قمح قاسي'!I297+'قمح طري'!I297</f>
        <v>0</v>
      </c>
      <c r="J297" s="35">
        <f>'قمح قاسي'!J297+'قمح طري'!J297</f>
        <v>0</v>
      </c>
      <c r="K297" s="35">
        <f>'قمح قاسي'!K297+'قمح طري'!K297</f>
        <v>0</v>
      </c>
      <c r="L297" s="35">
        <f>'قمح قاسي'!L297+'قمح طري'!L297</f>
        <v>0</v>
      </c>
      <c r="M297" s="25">
        <v>0</v>
      </c>
      <c r="N297" s="35">
        <f>'قمح قاسي'!N297+'قمح طري'!N297</f>
        <v>0</v>
      </c>
      <c r="O297" s="35">
        <f>'قمح قاسي'!O297+'قمح طري'!O297</f>
        <v>0</v>
      </c>
      <c r="P297" s="25">
        <v>0</v>
      </c>
      <c r="Q297" s="21"/>
    </row>
    <row r="298" spans="1:45" ht="32.25" customHeight="1">
      <c r="A298" s="201"/>
      <c r="B298" s="174" t="s">
        <v>155</v>
      </c>
      <c r="C298" s="174"/>
      <c r="D298" s="35">
        <f>'قمح قاسي'!D298+'قمح طري'!D298</f>
        <v>2</v>
      </c>
      <c r="E298" s="35">
        <f>'قمح قاسي'!E298+'قمح طري'!E298</f>
        <v>1</v>
      </c>
      <c r="F298" s="35">
        <f>'قمح قاسي'!F298+'قمح طري'!F298</f>
        <v>3.5</v>
      </c>
      <c r="G298" s="35">
        <f>'قمح قاسي'!G298+'قمح طري'!G298</f>
        <v>2</v>
      </c>
      <c r="H298" s="25">
        <f>(G298+F298)/(E298+D298)*1000</f>
        <v>1833.3333333333333</v>
      </c>
      <c r="I298" s="35">
        <f>'قمح قاسي'!I298+'قمح طري'!I298</f>
        <v>27</v>
      </c>
      <c r="J298" s="35">
        <f>'قمح قاسي'!J298+'قمح طري'!J298</f>
        <v>0</v>
      </c>
      <c r="K298" s="35">
        <f>'قمح قاسي'!K298+'قمح طري'!K298</f>
        <v>11.96</v>
      </c>
      <c r="L298" s="35">
        <f>'قمح قاسي'!L298+'قمح طري'!L298</f>
        <v>0</v>
      </c>
      <c r="M298" s="25">
        <f>(L298+K298)/(J298+I298)*1000</f>
        <v>442.96296296296299</v>
      </c>
      <c r="N298" s="35">
        <f>'قمح قاسي'!N298+'قمح طري'!N298</f>
        <v>30</v>
      </c>
      <c r="O298" s="35">
        <f>'قمح قاسي'!O298+'قمح طري'!O298</f>
        <v>17.46</v>
      </c>
      <c r="P298" s="25">
        <f t="shared" si="48"/>
        <v>582.00000000000011</v>
      </c>
      <c r="Q298" s="21"/>
    </row>
    <row r="299" spans="1:45" ht="32.25" customHeight="1">
      <c r="A299" s="201"/>
      <c r="B299" s="174" t="s">
        <v>156</v>
      </c>
      <c r="C299" s="33">
        <v>3</v>
      </c>
      <c r="D299" s="35">
        <f>'قمح قاسي'!D299+'قمح طري'!D299</f>
        <v>0</v>
      </c>
      <c r="E299" s="35">
        <f>'قمح قاسي'!E299+'قمح طري'!E299</f>
        <v>0</v>
      </c>
      <c r="F299" s="35">
        <f>'قمح قاسي'!F299+'قمح طري'!F299</f>
        <v>0</v>
      </c>
      <c r="G299" s="35">
        <f>'قمح قاسي'!G299+'قمح طري'!G299</f>
        <v>0</v>
      </c>
      <c r="H299" s="25">
        <v>0</v>
      </c>
      <c r="I299" s="35">
        <f>'قمح قاسي'!I299+'قمح طري'!I299</f>
        <v>5</v>
      </c>
      <c r="J299" s="35">
        <f>'قمح قاسي'!J299+'قمح طري'!J299</f>
        <v>0</v>
      </c>
      <c r="K299" s="35">
        <f>'قمح قاسي'!K299+'قمح طري'!K299</f>
        <v>0</v>
      </c>
      <c r="L299" s="35">
        <f>'قمح قاسي'!L299+'قمح طري'!L299</f>
        <v>0</v>
      </c>
      <c r="M299" s="25">
        <v>0</v>
      </c>
      <c r="N299" s="35">
        <f>'قمح قاسي'!N299+'قمح طري'!N299</f>
        <v>5</v>
      </c>
      <c r="O299" s="35">
        <f>'قمح قاسي'!O299+'قمح طري'!O299</f>
        <v>0</v>
      </c>
      <c r="P299" s="25">
        <v>0</v>
      </c>
      <c r="Q299" s="21"/>
    </row>
    <row r="300" spans="1:45" ht="32.25" customHeight="1">
      <c r="A300" s="201"/>
      <c r="B300" s="174"/>
      <c r="C300" s="33">
        <v>4</v>
      </c>
      <c r="D300" s="35">
        <f>'قمح قاسي'!D300+'قمح طري'!D300</f>
        <v>0</v>
      </c>
      <c r="E300" s="35">
        <f>'قمح قاسي'!E300+'قمح طري'!E300</f>
        <v>0</v>
      </c>
      <c r="F300" s="35">
        <f>'قمح قاسي'!F300+'قمح طري'!F300</f>
        <v>0</v>
      </c>
      <c r="G300" s="35">
        <f>'قمح قاسي'!G300+'قمح طري'!G300</f>
        <v>0</v>
      </c>
      <c r="H300" s="25">
        <v>0</v>
      </c>
      <c r="I300" s="35">
        <f>'قمح قاسي'!I300+'قمح طري'!I300</f>
        <v>0</v>
      </c>
      <c r="J300" s="35">
        <f>'قمح قاسي'!J300+'قمح طري'!J300</f>
        <v>0</v>
      </c>
      <c r="K300" s="35">
        <f>'قمح قاسي'!K300+'قمح طري'!K300</f>
        <v>0</v>
      </c>
      <c r="L300" s="35">
        <f>'قمح قاسي'!L300+'قمح طري'!L300</f>
        <v>0</v>
      </c>
      <c r="M300" s="25">
        <v>0</v>
      </c>
      <c r="N300" s="35">
        <f>'قمح قاسي'!N300+'قمح طري'!N300</f>
        <v>0</v>
      </c>
      <c r="O300" s="35">
        <f>'قمح قاسي'!O300+'قمح طري'!O300</f>
        <v>0</v>
      </c>
      <c r="P300" s="25">
        <v>0</v>
      </c>
      <c r="Q300" s="21"/>
    </row>
    <row r="301" spans="1:45" ht="32.25" customHeight="1">
      <c r="A301" s="201"/>
      <c r="B301" s="174"/>
      <c r="C301" s="33">
        <v>5</v>
      </c>
      <c r="D301" s="35">
        <f>'قمح قاسي'!D301+'قمح طري'!D301</f>
        <v>70</v>
      </c>
      <c r="E301" s="35">
        <f>'قمح قاسي'!E301+'قمح طري'!E301</f>
        <v>13</v>
      </c>
      <c r="F301" s="35">
        <f>'قمح قاسي'!F301+'قمح طري'!F301</f>
        <v>51.8</v>
      </c>
      <c r="G301" s="35">
        <f>'قمح قاسي'!G301+'قمح طري'!G301</f>
        <v>9.6199999999999992</v>
      </c>
      <c r="H301" s="25">
        <f t="shared" ref="H301:H308" si="51">(G301+F301)/(E301+D301)*1000</f>
        <v>739.99999999999989</v>
      </c>
      <c r="I301" s="35">
        <f>'قمح قاسي'!I301+'قمح طري'!I301</f>
        <v>0</v>
      </c>
      <c r="J301" s="35">
        <f>'قمح قاسي'!J301+'قمح طري'!J301</f>
        <v>0</v>
      </c>
      <c r="K301" s="35">
        <f>'قمح قاسي'!K301+'قمح طري'!K301</f>
        <v>0</v>
      </c>
      <c r="L301" s="35">
        <f>'قمح قاسي'!L301+'قمح طري'!L301</f>
        <v>0</v>
      </c>
      <c r="M301" s="25">
        <v>0</v>
      </c>
      <c r="N301" s="35">
        <f>'قمح قاسي'!N301+'قمح طري'!N301</f>
        <v>83</v>
      </c>
      <c r="O301" s="35">
        <f>'قمح قاسي'!O301+'قمح طري'!O301</f>
        <v>61.419999999999995</v>
      </c>
      <c r="P301" s="25">
        <f t="shared" si="48"/>
        <v>739.99999999999989</v>
      </c>
      <c r="Q301" s="21"/>
    </row>
    <row r="302" spans="1:45" ht="32.25" customHeight="1">
      <c r="A302" s="202"/>
      <c r="B302" s="174" t="s">
        <v>157</v>
      </c>
      <c r="C302" s="174"/>
      <c r="D302" s="35">
        <f>'قمح قاسي'!D302+'قمح طري'!D302</f>
        <v>70</v>
      </c>
      <c r="E302" s="35">
        <f>'قمح قاسي'!E302+'قمح طري'!E302</f>
        <v>13</v>
      </c>
      <c r="F302" s="35">
        <f>'قمح قاسي'!F302+'قمح طري'!F302</f>
        <v>51.8</v>
      </c>
      <c r="G302" s="35">
        <f>'قمح قاسي'!G302+'قمح طري'!G302</f>
        <v>9.6199999999999992</v>
      </c>
      <c r="H302" s="25">
        <f t="shared" si="51"/>
        <v>739.99999999999989</v>
      </c>
      <c r="I302" s="35">
        <f>'قمح قاسي'!I302+'قمح طري'!I302</f>
        <v>5</v>
      </c>
      <c r="J302" s="35">
        <f>'قمح قاسي'!J302+'قمح طري'!J302</f>
        <v>0</v>
      </c>
      <c r="K302" s="35">
        <f>'قمح قاسي'!K302+'قمح طري'!K302</f>
        <v>0</v>
      </c>
      <c r="L302" s="35">
        <f>'قمح قاسي'!L302+'قمح طري'!L302</f>
        <v>0</v>
      </c>
      <c r="M302" s="25">
        <v>0</v>
      </c>
      <c r="N302" s="35">
        <f>'قمح قاسي'!N302+'قمح طري'!N302</f>
        <v>88</v>
      </c>
      <c r="O302" s="35">
        <f>'قمح قاسي'!O302+'قمح طري'!O302</f>
        <v>61.419999999999995</v>
      </c>
      <c r="P302" s="25">
        <f t="shared" si="48"/>
        <v>697.95454545454538</v>
      </c>
      <c r="Q302" s="21"/>
    </row>
    <row r="303" spans="1:45" ht="32.25" customHeight="1">
      <c r="A303" s="173" t="s">
        <v>86</v>
      </c>
      <c r="B303" s="174"/>
      <c r="C303" s="174"/>
      <c r="D303" s="35">
        <f>'قمح قاسي'!D303+'قمح طري'!D303</f>
        <v>394</v>
      </c>
      <c r="E303" s="35">
        <f>'قمح قاسي'!E303+'قمح طري'!E303</f>
        <v>184</v>
      </c>
      <c r="F303" s="35">
        <f>'قمح قاسي'!F303+'قمح طري'!F303</f>
        <v>1029.6660000000002</v>
      </c>
      <c r="G303" s="35">
        <f>'قمح قاسي'!G303+'قمح طري'!G303</f>
        <v>486.98400000000004</v>
      </c>
      <c r="H303" s="25">
        <f t="shared" si="51"/>
        <v>2623.9619377162635</v>
      </c>
      <c r="I303" s="35">
        <f>'قمح قاسي'!I303+'قمح طري'!I303</f>
        <v>261</v>
      </c>
      <c r="J303" s="35">
        <f>'قمح قاسي'!J303+'قمح طري'!J303</f>
        <v>10</v>
      </c>
      <c r="K303" s="35">
        <f>'قمح قاسي'!K303+'قمح طري'!K303</f>
        <v>216.85499999999999</v>
      </c>
      <c r="L303" s="35">
        <f>'قمح قاسي'!L303+'قمح طري'!L303</f>
        <v>9.15</v>
      </c>
      <c r="M303" s="25">
        <f>(L303+K303)/(J303+I303)*1000</f>
        <v>833.96678966789659</v>
      </c>
      <c r="N303" s="35">
        <f>'قمح قاسي'!N303+'قمح طري'!N303</f>
        <v>849</v>
      </c>
      <c r="O303" s="35">
        <f>'قمح قاسي'!O303+'قمح طري'!O303</f>
        <v>1742.6550000000002</v>
      </c>
      <c r="P303" s="25">
        <f t="shared" si="48"/>
        <v>2052.5971731448767</v>
      </c>
      <c r="Q303" s="21"/>
    </row>
    <row r="304" spans="1:45" ht="32.25" customHeight="1">
      <c r="A304" s="173" t="s">
        <v>44</v>
      </c>
      <c r="B304" s="174"/>
      <c r="C304" s="174"/>
      <c r="D304" s="35">
        <f>'قمح قاسي'!D304+'قمح طري'!D304</f>
        <v>572</v>
      </c>
      <c r="E304" s="35">
        <f>'قمح قاسي'!E304+'قمح طري'!E304</f>
        <v>191</v>
      </c>
      <c r="F304" s="35">
        <f>'قمح قاسي'!F304+'قمح طري'!F304</f>
        <v>1437.915</v>
      </c>
      <c r="G304" s="35">
        <f>'قمح قاسي'!G304+'قمح طري'!G304</f>
        <v>479.85</v>
      </c>
      <c r="H304" s="25">
        <f t="shared" si="51"/>
        <v>2513.453473132372</v>
      </c>
      <c r="I304" s="35">
        <f>'قمح قاسي'!I304+'قمح طري'!I304</f>
        <v>570</v>
      </c>
      <c r="J304" s="35">
        <f>'قمح قاسي'!J304+'قمح طري'!J304</f>
        <v>51</v>
      </c>
      <c r="K304" s="35">
        <f>'قمح قاسي'!K304+'قمح طري'!K304</f>
        <v>528.08000000000004</v>
      </c>
      <c r="L304" s="35">
        <f>'قمح قاسي'!L304+'قمح طري'!L304</f>
        <v>48.96</v>
      </c>
      <c r="M304" s="25">
        <v>0</v>
      </c>
      <c r="N304" s="35">
        <f>'قمح قاسي'!N304+'قمح طري'!N304</f>
        <v>1384</v>
      </c>
      <c r="O304" s="35">
        <f>'قمح قاسي'!O304+'قمح طري'!O304</f>
        <v>2494.8049999999998</v>
      </c>
      <c r="P304" s="25">
        <f t="shared" si="48"/>
        <v>1802.6047687861271</v>
      </c>
      <c r="Q304" s="21"/>
    </row>
    <row r="305" spans="1:45" ht="32.25" customHeight="1">
      <c r="A305" s="173" t="s">
        <v>45</v>
      </c>
      <c r="B305" s="174"/>
      <c r="C305" s="174"/>
      <c r="D305" s="35">
        <f>'قمح قاسي'!D305+'قمح طري'!D305</f>
        <v>457</v>
      </c>
      <c r="E305" s="35">
        <f>'قمح قاسي'!E305+'قمح طري'!E305</f>
        <v>149</v>
      </c>
      <c r="F305" s="35">
        <f>'قمح قاسي'!F305+'قمح طري'!F305</f>
        <v>1235.56</v>
      </c>
      <c r="G305" s="35">
        <f>'قمح قاسي'!G305+'قمح طري'!G305</f>
        <v>410.63</v>
      </c>
      <c r="H305" s="25">
        <f t="shared" si="51"/>
        <v>2716.4851485148515</v>
      </c>
      <c r="I305" s="35">
        <f>'قمح قاسي'!I305+'قمح طري'!I305</f>
        <v>395</v>
      </c>
      <c r="J305" s="35">
        <f>'قمح قاسي'!J305+'قمح طري'!J305</f>
        <v>28</v>
      </c>
      <c r="K305" s="35">
        <f>'قمح قاسي'!K305+'قمح طري'!K305</f>
        <v>264.55</v>
      </c>
      <c r="L305" s="35">
        <f>'قمح قاسي'!L305+'قمح طري'!L305</f>
        <v>25.74</v>
      </c>
      <c r="M305" s="25">
        <f>(L305+K305)/(J305+I305)*1000</f>
        <v>686.26477541371162</v>
      </c>
      <c r="N305" s="35">
        <f>'قمح قاسي'!N305+'قمح طري'!N305</f>
        <v>1029</v>
      </c>
      <c r="O305" s="35">
        <f>'قمح قاسي'!O305+'قمح طري'!O305</f>
        <v>1936.48</v>
      </c>
      <c r="P305" s="25">
        <f t="shared" si="48"/>
        <v>1881.9047619047619</v>
      </c>
      <c r="Q305" s="21"/>
    </row>
    <row r="306" spans="1:45" ht="32.25" customHeight="1">
      <c r="A306" s="173" t="s">
        <v>46</v>
      </c>
      <c r="B306" s="174"/>
      <c r="C306" s="174"/>
      <c r="D306" s="35">
        <f>'قمح قاسي'!D306+'قمح طري'!D306</f>
        <v>91</v>
      </c>
      <c r="E306" s="35">
        <f>'قمح قاسي'!E306+'قمح طري'!E306</f>
        <v>8</v>
      </c>
      <c r="F306" s="35">
        <f>'قمح قاسي'!F306+'قمح طري'!F306</f>
        <v>281.14999999999998</v>
      </c>
      <c r="G306" s="35">
        <f>'قمح قاسي'!G306+'قمح طري'!G306</f>
        <v>25.3</v>
      </c>
      <c r="H306" s="25">
        <v>0</v>
      </c>
      <c r="I306" s="35">
        <f>'قمح قاسي'!I306+'قمح طري'!I306</f>
        <v>50</v>
      </c>
      <c r="J306" s="35">
        <f>'قمح قاسي'!J306+'قمح طري'!J306</f>
        <v>0</v>
      </c>
      <c r="K306" s="35">
        <f>'قمح قاسي'!K306+'قمح طري'!K306</f>
        <v>0</v>
      </c>
      <c r="L306" s="35">
        <f>'قمح قاسي'!L306+'قمح طري'!L306</f>
        <v>0</v>
      </c>
      <c r="M306" s="25">
        <v>0</v>
      </c>
      <c r="N306" s="35">
        <f>'قمح قاسي'!N306+'قمح طري'!N306</f>
        <v>149</v>
      </c>
      <c r="O306" s="35">
        <f>'قمح قاسي'!O306+'قمح طري'!O306</f>
        <v>306.45</v>
      </c>
      <c r="P306" s="25">
        <v>0</v>
      </c>
      <c r="Q306" s="21"/>
    </row>
    <row r="307" spans="1:45" ht="32.25" customHeight="1">
      <c r="A307" s="173" t="s">
        <v>43</v>
      </c>
      <c r="B307" s="174"/>
      <c r="C307" s="174"/>
      <c r="D307" s="35">
        <f>'قمح قاسي'!D307+'قمح طري'!D307</f>
        <v>590</v>
      </c>
      <c r="E307" s="35">
        <f>'قمح قاسي'!E307+'قمح طري'!E307</f>
        <v>157</v>
      </c>
      <c r="F307" s="35">
        <f>'قمح قاسي'!F307+'قمح طري'!F307</f>
        <v>1367.8150000000001</v>
      </c>
      <c r="G307" s="35">
        <f>'قمح قاسي'!G307+'قمح طري'!G307</f>
        <v>504.95499999999998</v>
      </c>
      <c r="H307" s="25">
        <f t="shared" si="51"/>
        <v>2507.0548862115129</v>
      </c>
      <c r="I307" s="35">
        <f>'قمح قاسي'!I307+'قمح طري'!I307</f>
        <v>0</v>
      </c>
      <c r="J307" s="35">
        <f>'قمح قاسي'!J307+'قمح طري'!J307</f>
        <v>0</v>
      </c>
      <c r="K307" s="35">
        <f>'قمح قاسي'!K307+'قمح طري'!K307</f>
        <v>0</v>
      </c>
      <c r="L307" s="35">
        <f>'قمح قاسي'!L307+'قمح طري'!L307</f>
        <v>0</v>
      </c>
      <c r="M307" s="25">
        <v>0</v>
      </c>
      <c r="N307" s="35">
        <f>'قمح قاسي'!N307+'قمح طري'!N307</f>
        <v>747</v>
      </c>
      <c r="O307" s="35">
        <f>'قمح قاسي'!O307+'قمح طري'!O307</f>
        <v>1872.77</v>
      </c>
      <c r="P307" s="25">
        <f t="shared" si="48"/>
        <v>2507.0548862115129</v>
      </c>
      <c r="Q307" s="21"/>
    </row>
    <row r="308" spans="1:45" ht="32.25" customHeight="1" thickBot="1">
      <c r="A308" s="188" t="s">
        <v>158</v>
      </c>
      <c r="B308" s="189"/>
      <c r="C308" s="189"/>
      <c r="D308" s="35">
        <f>'قمح قاسي'!D308+'قمح طري'!D308</f>
        <v>2104</v>
      </c>
      <c r="E308" s="35">
        <f>'قمح قاسي'!E308+'قمح طري'!E308</f>
        <v>689</v>
      </c>
      <c r="F308" s="35">
        <f>'قمح قاسي'!F308+'قمح طري'!F308</f>
        <v>5352.1059999999998</v>
      </c>
      <c r="G308" s="35">
        <f>'قمح قاسي'!G308+'قمح طري'!G308</f>
        <v>1907.7189999999998</v>
      </c>
      <c r="H308" s="18">
        <f t="shared" si="51"/>
        <v>2599.2928750447545</v>
      </c>
      <c r="I308" s="35">
        <f>'قمح قاسي'!I308+'قمح طري'!I308</f>
        <v>1276</v>
      </c>
      <c r="J308" s="35">
        <f>'قمح قاسي'!J308+'قمح طري'!J308</f>
        <v>89</v>
      </c>
      <c r="K308" s="35">
        <f>'قمح قاسي'!K308+'قمح طري'!K308</f>
        <v>1009.4850000000001</v>
      </c>
      <c r="L308" s="35">
        <f>'قمح قاسي'!L308+'قمح طري'!L308</f>
        <v>83.85</v>
      </c>
      <c r="M308" s="18">
        <f>(L308+K308)/(J308+I308)*1000</f>
        <v>800.97802197802207</v>
      </c>
      <c r="N308" s="35">
        <f>'قمح قاسي'!N308+'قمح طري'!N308</f>
        <v>4158</v>
      </c>
      <c r="O308" s="35">
        <f>'قمح قاسي'!O308+'قمح طري'!O308</f>
        <v>8353.16</v>
      </c>
      <c r="P308" s="18">
        <f t="shared" si="48"/>
        <v>2008.9369889369891</v>
      </c>
      <c r="Q308" s="21"/>
    </row>
    <row r="309" spans="1:45" ht="32.25" customHeight="1">
      <c r="A309" s="20"/>
      <c r="B309" s="20" t="s">
        <v>28</v>
      </c>
      <c r="C309" s="20"/>
      <c r="D309" s="20" t="s">
        <v>29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1:45" ht="32.25" customHeight="1"/>
    <row r="311" spans="1:45" ht="72" customHeight="1">
      <c r="A311" s="197" t="s">
        <v>321</v>
      </c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  <c r="Q311" s="1"/>
    </row>
    <row r="312" spans="1:45" s="8" customFormat="1" ht="32.25" customHeight="1" thickBot="1">
      <c r="A312" s="180" t="s">
        <v>221</v>
      </c>
      <c r="B312" s="180"/>
      <c r="C312" s="3"/>
      <c r="D312" s="3"/>
      <c r="E312" s="3"/>
      <c r="F312" s="3"/>
      <c r="G312" s="3"/>
      <c r="H312" s="52" t="s">
        <v>1</v>
      </c>
      <c r="I312" s="3"/>
      <c r="K312" s="3"/>
      <c r="L312" s="3" t="s">
        <v>2</v>
      </c>
      <c r="M312" s="3"/>
      <c r="N312" s="76"/>
      <c r="O312" s="181" t="s">
        <v>3</v>
      </c>
      <c r="P312" s="181"/>
      <c r="Q312" s="85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</row>
    <row r="313" spans="1:45" ht="32.25" customHeight="1">
      <c r="A313" s="182" t="s">
        <v>4</v>
      </c>
      <c r="B313" s="184" t="s">
        <v>31</v>
      </c>
      <c r="C313" s="185" t="s">
        <v>32</v>
      </c>
      <c r="D313" s="187" t="s">
        <v>5</v>
      </c>
      <c r="E313" s="187"/>
      <c r="F313" s="187"/>
      <c r="G313" s="187"/>
      <c r="H313" s="187"/>
      <c r="I313" s="187" t="s">
        <v>6</v>
      </c>
      <c r="J313" s="187"/>
      <c r="K313" s="187"/>
      <c r="L313" s="187"/>
      <c r="M313" s="187"/>
      <c r="N313" s="184" t="s">
        <v>7</v>
      </c>
      <c r="O313" s="184" t="s">
        <v>8</v>
      </c>
      <c r="P313" s="198" t="s">
        <v>9</v>
      </c>
      <c r="Q313" s="86"/>
    </row>
    <row r="314" spans="1:45" ht="42.75" customHeight="1">
      <c r="A314" s="183"/>
      <c r="B314" s="179"/>
      <c r="C314" s="186"/>
      <c r="D314" s="178" t="s">
        <v>10</v>
      </c>
      <c r="E314" s="178"/>
      <c r="F314" s="179" t="s">
        <v>11</v>
      </c>
      <c r="G314" s="179"/>
      <c r="H314" s="179" t="s">
        <v>9</v>
      </c>
      <c r="I314" s="178" t="s">
        <v>183</v>
      </c>
      <c r="J314" s="178"/>
      <c r="K314" s="179" t="s">
        <v>11</v>
      </c>
      <c r="L314" s="179"/>
      <c r="M314" s="179" t="s">
        <v>9</v>
      </c>
      <c r="N314" s="179"/>
      <c r="O314" s="179"/>
      <c r="P314" s="199"/>
      <c r="Q314" s="8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</row>
    <row r="315" spans="1:45" s="29" customFormat="1" ht="66" customHeight="1">
      <c r="A315" s="183"/>
      <c r="B315" s="179"/>
      <c r="C315" s="186"/>
      <c r="D315" s="11" t="s">
        <v>12</v>
      </c>
      <c r="E315" s="11" t="s">
        <v>13</v>
      </c>
      <c r="F315" s="11" t="s">
        <v>12</v>
      </c>
      <c r="G315" s="11" t="s">
        <v>13</v>
      </c>
      <c r="H315" s="179"/>
      <c r="I315" s="11" t="s">
        <v>12</v>
      </c>
      <c r="J315" s="11" t="s">
        <v>13</v>
      </c>
      <c r="K315" s="11" t="s">
        <v>12</v>
      </c>
      <c r="L315" s="11" t="s">
        <v>13</v>
      </c>
      <c r="M315" s="179"/>
      <c r="N315" s="179"/>
      <c r="O315" s="179"/>
      <c r="P315" s="199"/>
      <c r="Q315" s="86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</row>
    <row r="316" spans="1:45" ht="36.75" customHeight="1">
      <c r="A316" s="191" t="s">
        <v>160</v>
      </c>
      <c r="B316" s="194" t="s">
        <v>24</v>
      </c>
      <c r="C316" s="66">
        <v>1</v>
      </c>
      <c r="D316" s="35">
        <f>'قمح قاسي'!D316+'قمح طري'!D316</f>
        <v>2019</v>
      </c>
      <c r="E316" s="35">
        <f>'قمح قاسي'!E316+'قمح طري'!E316</f>
        <v>0</v>
      </c>
      <c r="F316" s="35">
        <f>'قمح قاسي'!F316+'قمح طري'!F316</f>
        <v>7066.5</v>
      </c>
      <c r="G316" s="35">
        <f>'قمح قاسي'!G316+'قمح طري'!G316</f>
        <v>0</v>
      </c>
      <c r="H316" s="58">
        <f t="shared" ref="H316:H333" si="52">(G316+F316)/(E316+D316)*1000</f>
        <v>3500</v>
      </c>
      <c r="I316" s="35">
        <f>'قمح قاسي'!I316+'قمح طري'!I316</f>
        <v>3700</v>
      </c>
      <c r="J316" s="35">
        <f>'قمح قاسي'!J316+'قمح طري'!J316</f>
        <v>326</v>
      </c>
      <c r="K316" s="35">
        <f>'قمح قاسي'!K316+'قمح طري'!K316</f>
        <v>4070</v>
      </c>
      <c r="L316" s="35">
        <f>'قمح قاسي'!L316+'قمح طري'!L316</f>
        <v>358.6</v>
      </c>
      <c r="M316" s="58">
        <f t="shared" ref="M316:M331" si="53">(L316+K316)/(J316+I316)*1000</f>
        <v>1100</v>
      </c>
      <c r="N316" s="35">
        <f>'قمح قاسي'!N316+'قمح طري'!N316</f>
        <v>6045</v>
      </c>
      <c r="O316" s="35">
        <f>'قمح قاسي'!O316+'قمح طري'!O316</f>
        <v>11495.1</v>
      </c>
      <c r="P316" s="59">
        <f t="shared" ref="P316:P333" si="54">O316/N316*1000</f>
        <v>1901.5880893300248</v>
      </c>
      <c r="Q316" s="96"/>
    </row>
    <row r="317" spans="1:45" s="29" customFormat="1" ht="36.75" customHeight="1">
      <c r="A317" s="191"/>
      <c r="B317" s="194"/>
      <c r="C317" s="66">
        <v>2</v>
      </c>
      <c r="D317" s="35">
        <f>'قمح قاسي'!D317+'قمح طري'!D317</f>
        <v>5685</v>
      </c>
      <c r="E317" s="35">
        <f>'قمح قاسي'!E317+'قمح طري'!E317</f>
        <v>500</v>
      </c>
      <c r="F317" s="35">
        <f>'قمح قاسي'!F317+'قمح طري'!F317</f>
        <v>18760.5</v>
      </c>
      <c r="G317" s="35">
        <f>'قمح قاسي'!G317+'قمح طري'!G317</f>
        <v>1650</v>
      </c>
      <c r="H317" s="58">
        <f t="shared" si="52"/>
        <v>3300</v>
      </c>
      <c r="I317" s="35">
        <f>'قمح قاسي'!I317+'قمح طري'!I317</f>
        <v>11661</v>
      </c>
      <c r="J317" s="35">
        <f>'قمح قاسي'!J317+'قمح طري'!J317</f>
        <v>5800</v>
      </c>
      <c r="K317" s="35">
        <f>'قمح قاسي'!K317+'قمح طري'!K317</f>
        <v>5888.8050000000003</v>
      </c>
      <c r="L317" s="35">
        <f>'قمح قاسي'!L317+'قمح طري'!L317</f>
        <v>2929</v>
      </c>
      <c r="M317" s="58">
        <f t="shared" si="53"/>
        <v>505</v>
      </c>
      <c r="N317" s="35">
        <f>'قمح قاسي'!N317+'قمح طري'!N317</f>
        <v>23646</v>
      </c>
      <c r="O317" s="35">
        <f>'قمح قاسي'!O317+'قمح طري'!O317</f>
        <v>29228.305</v>
      </c>
      <c r="P317" s="59">
        <f t="shared" si="54"/>
        <v>1236.0781950435592</v>
      </c>
      <c r="Q317" s="96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</row>
    <row r="318" spans="1:45" s="29" customFormat="1" ht="36.75" customHeight="1">
      <c r="A318" s="191"/>
      <c r="B318" s="194"/>
      <c r="C318" s="66">
        <v>3</v>
      </c>
      <c r="D318" s="35">
        <f>'قمح قاسي'!D318+'قمح طري'!D318</f>
        <v>170</v>
      </c>
      <c r="E318" s="35">
        <f>'قمح قاسي'!E318+'قمح طري'!E318</f>
        <v>0</v>
      </c>
      <c r="F318" s="35">
        <f>'قمح قاسي'!F318+'قمح طري'!F318</f>
        <v>474.3</v>
      </c>
      <c r="G318" s="35">
        <f>'قمح قاسي'!G318+'قمح طري'!G318</f>
        <v>0</v>
      </c>
      <c r="H318" s="58">
        <f t="shared" si="52"/>
        <v>2790</v>
      </c>
      <c r="I318" s="35">
        <f>'قمح قاسي'!I318+'قمح طري'!I318</f>
        <v>5500</v>
      </c>
      <c r="J318" s="35">
        <f>'قمح قاسي'!J318+'قمح طري'!J318</f>
        <v>2200</v>
      </c>
      <c r="K318" s="35">
        <f>'قمح قاسي'!K318+'قمح طري'!K318</f>
        <v>1100</v>
      </c>
      <c r="L318" s="35">
        <f>'قمح قاسي'!L318+'قمح طري'!L318</f>
        <v>440</v>
      </c>
      <c r="M318" s="58">
        <f t="shared" si="53"/>
        <v>200</v>
      </c>
      <c r="N318" s="35">
        <f>'قمح قاسي'!N318+'قمح طري'!N318</f>
        <v>7870</v>
      </c>
      <c r="O318" s="35">
        <f>'قمح قاسي'!O318+'قمح طري'!O318</f>
        <v>2014.3</v>
      </c>
      <c r="P318" s="59">
        <f t="shared" si="54"/>
        <v>255.94663278271918</v>
      </c>
      <c r="Q318" s="96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</row>
    <row r="319" spans="1:45" s="29" customFormat="1" ht="36.75" customHeight="1">
      <c r="A319" s="191"/>
      <c r="B319" s="194" t="s">
        <v>161</v>
      </c>
      <c r="C319" s="194"/>
      <c r="D319" s="35">
        <f>'قمح قاسي'!D319+'قمح طري'!D319</f>
        <v>7874</v>
      </c>
      <c r="E319" s="35">
        <f>'قمح قاسي'!E319+'قمح طري'!E319</f>
        <v>500</v>
      </c>
      <c r="F319" s="35">
        <f>'قمح قاسي'!F319+'قمح طري'!F319</f>
        <v>26301.3</v>
      </c>
      <c r="G319" s="35">
        <f>'قمح قاسي'!G319+'قمح طري'!G319</f>
        <v>1650</v>
      </c>
      <c r="H319" s="58">
        <f t="shared" si="52"/>
        <v>3337.8672080248389</v>
      </c>
      <c r="I319" s="35">
        <f>'قمح قاسي'!I319+'قمح طري'!I319</f>
        <v>20861</v>
      </c>
      <c r="J319" s="35">
        <f>'قمح قاسي'!J319+'قمح طري'!J319</f>
        <v>8326</v>
      </c>
      <c r="K319" s="35">
        <f>'قمح قاسي'!K319+'قمح طري'!K319</f>
        <v>11058.805</v>
      </c>
      <c r="L319" s="35">
        <f>'قمح قاسي'!L319+'قمح طري'!L319</f>
        <v>3727.6</v>
      </c>
      <c r="M319" s="58">
        <f t="shared" si="53"/>
        <v>506.60927810326518</v>
      </c>
      <c r="N319" s="35">
        <f>'قمح قاسي'!N319+'قمح طري'!N319</f>
        <v>37561</v>
      </c>
      <c r="O319" s="35">
        <f>'قمح قاسي'!O319+'قمح طري'!O319</f>
        <v>42737.705000000002</v>
      </c>
      <c r="P319" s="59">
        <f t="shared" si="54"/>
        <v>1137.821277388781</v>
      </c>
      <c r="Q319" s="96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</row>
    <row r="320" spans="1:45" ht="36.75" customHeight="1">
      <c r="A320" s="191"/>
      <c r="B320" s="194" t="s">
        <v>162</v>
      </c>
      <c r="C320" s="66">
        <v>1</v>
      </c>
      <c r="D320" s="35">
        <f>'قمح قاسي'!D320+'قمح طري'!D320</f>
        <v>1150</v>
      </c>
      <c r="E320" s="35">
        <f>'قمح قاسي'!E320+'قمح طري'!E320</f>
        <v>0</v>
      </c>
      <c r="F320" s="35">
        <f>'قمح قاسي'!F320+'قمح طري'!F320</f>
        <v>3795</v>
      </c>
      <c r="G320" s="35">
        <f>'قمح قاسي'!G320+'قمح طري'!G320</f>
        <v>0</v>
      </c>
      <c r="H320" s="58">
        <f t="shared" si="52"/>
        <v>3300</v>
      </c>
      <c r="I320" s="35">
        <f>'قمح قاسي'!I320+'قمح طري'!I320</f>
        <v>4430</v>
      </c>
      <c r="J320" s="35">
        <f>'قمح قاسي'!J320+'قمح طري'!J320</f>
        <v>0</v>
      </c>
      <c r="K320" s="35">
        <f>'قمح قاسي'!K320+'قمح طري'!K320</f>
        <v>4430</v>
      </c>
      <c r="L320" s="35">
        <f>'قمح قاسي'!L320+'قمح طري'!L320</f>
        <v>0</v>
      </c>
      <c r="M320" s="58">
        <f t="shared" si="53"/>
        <v>1000</v>
      </c>
      <c r="N320" s="35">
        <f>'قمح قاسي'!N320+'قمح طري'!N320</f>
        <v>5580</v>
      </c>
      <c r="O320" s="35">
        <f>'قمح قاسي'!O320+'قمح طري'!O320</f>
        <v>8225</v>
      </c>
      <c r="P320" s="59">
        <f t="shared" si="54"/>
        <v>1474.0143369175626</v>
      </c>
      <c r="Q320" s="96"/>
    </row>
    <row r="321" spans="1:45" ht="36.75" customHeight="1">
      <c r="A321" s="191"/>
      <c r="B321" s="194"/>
      <c r="C321" s="66">
        <v>2</v>
      </c>
      <c r="D321" s="35">
        <f>'قمح قاسي'!D321+'قمح طري'!D321</f>
        <v>600</v>
      </c>
      <c r="E321" s="35">
        <f>'قمح قاسي'!E321+'قمح طري'!E321</f>
        <v>50</v>
      </c>
      <c r="F321" s="35">
        <f>'قمح قاسي'!F321+'قمح طري'!F321</f>
        <v>1920</v>
      </c>
      <c r="G321" s="35">
        <f>'قمح قاسي'!G321+'قمح طري'!G321</f>
        <v>160</v>
      </c>
      <c r="H321" s="58">
        <f t="shared" si="52"/>
        <v>3200</v>
      </c>
      <c r="I321" s="35">
        <f>'قمح قاسي'!I321+'قمح طري'!I321</f>
        <v>5000</v>
      </c>
      <c r="J321" s="35">
        <f>'قمح قاسي'!J321+'قمح طري'!J321</f>
        <v>1250</v>
      </c>
      <c r="K321" s="35">
        <f>'قمح قاسي'!K321+'قمح طري'!K321</f>
        <v>1875</v>
      </c>
      <c r="L321" s="35">
        <f>'قمح قاسي'!L321+'قمح طري'!L321</f>
        <v>468.75</v>
      </c>
      <c r="M321" s="58">
        <f t="shared" si="53"/>
        <v>375</v>
      </c>
      <c r="N321" s="35">
        <f>'قمح قاسي'!N321+'قمح طري'!N321</f>
        <v>6900</v>
      </c>
      <c r="O321" s="35">
        <f>'قمح قاسي'!O321+'قمح طري'!O321</f>
        <v>4423.75</v>
      </c>
      <c r="P321" s="59">
        <f t="shared" si="54"/>
        <v>641.12318840579712</v>
      </c>
      <c r="Q321" s="96"/>
    </row>
    <row r="322" spans="1:45" ht="36.75" customHeight="1">
      <c r="A322" s="191"/>
      <c r="B322" s="194"/>
      <c r="C322" s="66">
        <v>3</v>
      </c>
      <c r="D322" s="35">
        <f>'قمح قاسي'!D322+'قمح طري'!D322</f>
        <v>10</v>
      </c>
      <c r="E322" s="35">
        <f>'قمح قاسي'!E322+'قمح طري'!E322</f>
        <v>0</v>
      </c>
      <c r="F322" s="35">
        <f>'قمح قاسي'!F322+'قمح طري'!F322</f>
        <v>30</v>
      </c>
      <c r="G322" s="35">
        <f>'قمح قاسي'!G322+'قمح طري'!G322</f>
        <v>0</v>
      </c>
      <c r="H322" s="58">
        <f>'[1]قمح قاسي'!H322+'[1]قمح طري'!H321</f>
        <v>0</v>
      </c>
      <c r="I322" s="35">
        <f>'قمح قاسي'!I322+'قمح طري'!I322</f>
        <v>65</v>
      </c>
      <c r="J322" s="35">
        <f>'قمح قاسي'!J322+'قمح طري'!J322</f>
        <v>0</v>
      </c>
      <c r="K322" s="35">
        <f>'قمح قاسي'!K322+'قمح طري'!K322</f>
        <v>0</v>
      </c>
      <c r="L322" s="35">
        <f>'قمح قاسي'!L322+'قمح طري'!L322</f>
        <v>0</v>
      </c>
      <c r="M322" s="58">
        <f t="shared" si="53"/>
        <v>0</v>
      </c>
      <c r="N322" s="35">
        <f>'قمح قاسي'!N322+'قمح طري'!N322</f>
        <v>75</v>
      </c>
      <c r="O322" s="35">
        <f>'قمح قاسي'!O322+'قمح طري'!O322</f>
        <v>30</v>
      </c>
      <c r="P322" s="59">
        <f t="shared" si="54"/>
        <v>400</v>
      </c>
      <c r="Q322" s="96"/>
    </row>
    <row r="323" spans="1:45" ht="36.75" customHeight="1">
      <c r="A323" s="191"/>
      <c r="B323" s="194" t="s">
        <v>163</v>
      </c>
      <c r="C323" s="194"/>
      <c r="D323" s="35">
        <f>'قمح قاسي'!D323+'قمح طري'!D323</f>
        <v>610</v>
      </c>
      <c r="E323" s="35">
        <f>'قمح قاسي'!E323+'قمح طري'!E323</f>
        <v>50</v>
      </c>
      <c r="F323" s="35">
        <f>'قمح قاسي'!F323+'قمح طري'!F323</f>
        <v>1950</v>
      </c>
      <c r="G323" s="35">
        <f>'قمح قاسي'!G323+'قمح طري'!G323</f>
        <v>160</v>
      </c>
      <c r="H323" s="58">
        <f t="shared" si="52"/>
        <v>3196.969696969697</v>
      </c>
      <c r="I323" s="35">
        <f>'قمح قاسي'!I323+'قمح طري'!I323</f>
        <v>5065</v>
      </c>
      <c r="J323" s="35">
        <f>'قمح قاسي'!J323+'قمح طري'!J323</f>
        <v>1250</v>
      </c>
      <c r="K323" s="35">
        <f>'قمح قاسي'!K323+'قمح طري'!K323</f>
        <v>1875</v>
      </c>
      <c r="L323" s="35">
        <f>'قمح قاسي'!L323+'قمح طري'!L323</f>
        <v>468.75</v>
      </c>
      <c r="M323" s="58">
        <f t="shared" si="53"/>
        <v>371.14014251781475</v>
      </c>
      <c r="N323" s="35">
        <f>'قمح قاسي'!N323+'قمح طري'!N323</f>
        <v>6975</v>
      </c>
      <c r="O323" s="35">
        <f>'قمح قاسي'!O323+'قمح طري'!O323</f>
        <v>4453.75</v>
      </c>
      <c r="P323" s="59">
        <f t="shared" si="54"/>
        <v>638.53046594982072</v>
      </c>
      <c r="Q323" s="96"/>
    </row>
    <row r="324" spans="1:45" ht="36.75" customHeight="1">
      <c r="A324" s="191"/>
      <c r="B324" s="194" t="s">
        <v>164</v>
      </c>
      <c r="C324" s="66">
        <v>1</v>
      </c>
      <c r="D324" s="35">
        <f>'قمح قاسي'!D324+'قمح طري'!D324</f>
        <v>0</v>
      </c>
      <c r="E324" s="35">
        <f>'قمح قاسي'!E324+'قمح طري'!E324</f>
        <v>0</v>
      </c>
      <c r="F324" s="35">
        <f>'قمح قاسي'!F324+'قمح طري'!F324</f>
        <v>0</v>
      </c>
      <c r="G324" s="35">
        <f>'قمح قاسي'!G324+'قمح طري'!G324</f>
        <v>0</v>
      </c>
      <c r="H324" s="58">
        <v>0</v>
      </c>
      <c r="I324" s="35">
        <f>'قمح قاسي'!I324+'قمح طري'!I324</f>
        <v>0</v>
      </c>
      <c r="J324" s="35">
        <f>'قمح قاسي'!J324+'قمح طري'!J324</f>
        <v>0</v>
      </c>
      <c r="K324" s="35">
        <f>'قمح قاسي'!K324+'قمح طري'!K324</f>
        <v>0</v>
      </c>
      <c r="L324" s="35">
        <f>'قمح قاسي'!L324+'قمح طري'!L324</f>
        <v>0</v>
      </c>
      <c r="M324" s="58">
        <v>0</v>
      </c>
      <c r="N324" s="35">
        <f>'قمح قاسي'!N324+'قمح طري'!N324</f>
        <v>0</v>
      </c>
      <c r="O324" s="35">
        <f>'قمح قاسي'!O324+'قمح طري'!O324</f>
        <v>0</v>
      </c>
      <c r="P324" s="59">
        <v>0</v>
      </c>
      <c r="Q324" s="96"/>
    </row>
    <row r="325" spans="1:45" ht="36.75" customHeight="1">
      <c r="A325" s="191"/>
      <c r="B325" s="194"/>
      <c r="C325" s="66">
        <v>2</v>
      </c>
      <c r="D325" s="35">
        <f>'قمح قاسي'!D325+'قمح طري'!D325</f>
        <v>300</v>
      </c>
      <c r="E325" s="35">
        <f>'قمح قاسي'!E325+'قمح طري'!E325</f>
        <v>196</v>
      </c>
      <c r="F325" s="35">
        <f>'قمح قاسي'!F325+'قمح طري'!F325</f>
        <v>960</v>
      </c>
      <c r="G325" s="35">
        <f>'قمح قاسي'!G325+'قمح طري'!G325</f>
        <v>627.20000000000005</v>
      </c>
      <c r="H325" s="58">
        <f t="shared" si="52"/>
        <v>3200</v>
      </c>
      <c r="I325" s="35">
        <f>'قمح قاسي'!I325+'قمح طري'!I325</f>
        <v>1000</v>
      </c>
      <c r="J325" s="35">
        <f>'قمح قاسي'!J325+'قمح طري'!J325</f>
        <v>722</v>
      </c>
      <c r="K325" s="35">
        <f>'قمح قاسي'!K325+'قمح طري'!K325</f>
        <v>560</v>
      </c>
      <c r="L325" s="35">
        <f>'قمح قاسي'!L325+'قمح طري'!L325</f>
        <v>404.32</v>
      </c>
      <c r="M325" s="58">
        <f t="shared" si="53"/>
        <v>559.99999999999989</v>
      </c>
      <c r="N325" s="35">
        <f>'قمح قاسي'!N325+'قمح طري'!N325</f>
        <v>2218</v>
      </c>
      <c r="O325" s="35">
        <f>'قمح قاسي'!O325+'قمح طري'!O325</f>
        <v>2551.52</v>
      </c>
      <c r="P325" s="59">
        <f t="shared" si="54"/>
        <v>1150.3697024346259</v>
      </c>
      <c r="Q325" s="96"/>
    </row>
    <row r="326" spans="1:45" ht="36.75" customHeight="1">
      <c r="A326" s="191"/>
      <c r="B326" s="194"/>
      <c r="C326" s="66">
        <v>3</v>
      </c>
      <c r="D326" s="35">
        <f>'قمح قاسي'!D326+'قمح طري'!D326</f>
        <v>100</v>
      </c>
      <c r="E326" s="35">
        <f>'قمح قاسي'!E326+'قمح طري'!E326</f>
        <v>51</v>
      </c>
      <c r="F326" s="35">
        <f>'قمح قاسي'!F326+'قمح طري'!F326</f>
        <v>300</v>
      </c>
      <c r="G326" s="35">
        <f>'قمح قاسي'!G326+'قمح طري'!G326</f>
        <v>153</v>
      </c>
      <c r="H326" s="58">
        <f t="shared" si="52"/>
        <v>3000</v>
      </c>
      <c r="I326" s="35">
        <f>'قمح قاسي'!I326+'قمح طري'!I326</f>
        <v>5000</v>
      </c>
      <c r="J326" s="35">
        <f>'قمح قاسي'!J326+'قمح طري'!J326</f>
        <v>1046</v>
      </c>
      <c r="K326" s="35">
        <f>'قمح قاسي'!K326+'قمح طري'!K326</f>
        <v>1500</v>
      </c>
      <c r="L326" s="35">
        <f>'قمح قاسي'!L326+'قمح طري'!L326</f>
        <v>313.8</v>
      </c>
      <c r="M326" s="58">
        <f t="shared" si="53"/>
        <v>300</v>
      </c>
      <c r="N326" s="35">
        <f>'قمح قاسي'!N326+'قمح طري'!N326</f>
        <v>6197</v>
      </c>
      <c r="O326" s="35">
        <f>'قمح قاسي'!O326+'قمح طري'!O326</f>
        <v>2266.8000000000002</v>
      </c>
      <c r="P326" s="59">
        <f t="shared" si="54"/>
        <v>365.78989833790547</v>
      </c>
      <c r="Q326" s="96"/>
    </row>
    <row r="327" spans="1:45" ht="36.75" customHeight="1">
      <c r="A327" s="191"/>
      <c r="B327" s="194"/>
      <c r="C327" s="66">
        <v>4</v>
      </c>
      <c r="D327" s="35">
        <f>'قمح قاسي'!D327+'قمح طري'!D327</f>
        <v>69</v>
      </c>
      <c r="E327" s="35">
        <f>'قمح قاسي'!E327+'قمح طري'!E327</f>
        <v>0</v>
      </c>
      <c r="F327" s="35">
        <f>'قمح قاسي'!F327+'قمح طري'!F327</f>
        <v>207</v>
      </c>
      <c r="G327" s="35">
        <f>'قمح قاسي'!G327+'قمح طري'!G327</f>
        <v>0</v>
      </c>
      <c r="H327" s="58">
        <v>0</v>
      </c>
      <c r="I327" s="35">
        <f>'قمح قاسي'!I327+'قمح طري'!I327</f>
        <v>0</v>
      </c>
      <c r="J327" s="35">
        <f>'قمح قاسي'!J327+'قمح طري'!J327</f>
        <v>0</v>
      </c>
      <c r="K327" s="35">
        <f>'قمح قاسي'!K327+'قمح طري'!K327</f>
        <v>0</v>
      </c>
      <c r="L327" s="35">
        <f>'قمح قاسي'!L327+'قمح طري'!L327</f>
        <v>0</v>
      </c>
      <c r="M327" s="58">
        <f>'[1]قمح قاسي'!M327+'[1]قمح طري'!M326</f>
        <v>0</v>
      </c>
      <c r="N327" s="35">
        <f>'قمح قاسي'!N327+'قمح طري'!N327</f>
        <v>69</v>
      </c>
      <c r="O327" s="35">
        <f>'قمح قاسي'!O327+'قمح طري'!O327</f>
        <v>207</v>
      </c>
      <c r="P327" s="59">
        <f t="shared" si="54"/>
        <v>3000</v>
      </c>
      <c r="Q327" s="96"/>
    </row>
    <row r="328" spans="1:45" ht="36.75" customHeight="1">
      <c r="A328" s="191"/>
      <c r="B328" s="194" t="s">
        <v>165</v>
      </c>
      <c r="C328" s="194"/>
      <c r="D328" s="35">
        <f>'قمح قاسي'!D328+'قمح طري'!D328</f>
        <v>469</v>
      </c>
      <c r="E328" s="35">
        <f>'قمح قاسي'!E328+'قمح طري'!E328</f>
        <v>247</v>
      </c>
      <c r="F328" s="35">
        <f>'قمح قاسي'!F328+'قمح طري'!F328</f>
        <v>1467</v>
      </c>
      <c r="G328" s="35">
        <f>'قمح قاسي'!G328+'قمح طري'!G328</f>
        <v>780.2</v>
      </c>
      <c r="H328" s="58">
        <f t="shared" si="52"/>
        <v>3138.5474860335194</v>
      </c>
      <c r="I328" s="35">
        <f>'قمح قاسي'!I328+'قمح طري'!I328</f>
        <v>6000</v>
      </c>
      <c r="J328" s="35">
        <f>'قمح قاسي'!J328+'قمح طري'!J328</f>
        <v>1768</v>
      </c>
      <c r="K328" s="35">
        <f>'قمح قاسي'!K328+'قمح طري'!K328</f>
        <v>2060</v>
      </c>
      <c r="L328" s="35">
        <f>'قمح قاسي'!L328+'قمح طري'!L328</f>
        <v>718.12</v>
      </c>
      <c r="M328" s="58">
        <f t="shared" si="53"/>
        <v>357.63645726055609</v>
      </c>
      <c r="N328" s="35">
        <f>'قمح قاسي'!N328+'قمح طري'!N328</f>
        <v>8484</v>
      </c>
      <c r="O328" s="35">
        <f>'قمح قاسي'!O328+'قمح طري'!O328</f>
        <v>5025.32</v>
      </c>
      <c r="P328" s="59">
        <f t="shared" si="54"/>
        <v>592.32909005186229</v>
      </c>
      <c r="Q328" s="96"/>
    </row>
    <row r="329" spans="1:45" ht="36.75" customHeight="1">
      <c r="A329" s="173" t="s">
        <v>86</v>
      </c>
      <c r="B329" s="174"/>
      <c r="C329" s="174"/>
      <c r="D329" s="35">
        <f>'قمح قاسي'!D329+'قمح طري'!D329</f>
        <v>3169</v>
      </c>
      <c r="E329" s="35">
        <f>'قمح قاسي'!E329+'قمح طري'!E329</f>
        <v>0</v>
      </c>
      <c r="F329" s="35">
        <f>'قمح قاسي'!F329+'قمح طري'!F329</f>
        <v>10861.5</v>
      </c>
      <c r="G329" s="35">
        <f>'قمح قاسي'!G329+'قمح طري'!G329</f>
        <v>0</v>
      </c>
      <c r="H329" s="61">
        <f t="shared" si="52"/>
        <v>3427.4218996528871</v>
      </c>
      <c r="I329" s="35">
        <f>'قمح قاسي'!I329+'قمح طري'!I329</f>
        <v>8130</v>
      </c>
      <c r="J329" s="35">
        <f>'قمح قاسي'!J329+'قمح طري'!J329</f>
        <v>326</v>
      </c>
      <c r="K329" s="35">
        <f>'قمح قاسي'!K329+'قمح طري'!K329</f>
        <v>8500</v>
      </c>
      <c r="L329" s="35">
        <f>'قمح قاسي'!L329+'قمح طري'!L329</f>
        <v>358.6</v>
      </c>
      <c r="M329" s="61">
        <f t="shared" si="53"/>
        <v>1047.6111636707662</v>
      </c>
      <c r="N329" s="35">
        <f>'قمح قاسي'!N329+'قمح طري'!N329</f>
        <v>11625</v>
      </c>
      <c r="O329" s="35">
        <f>'قمح قاسي'!O329+'قمح طري'!O329</f>
        <v>19720.099999999999</v>
      </c>
      <c r="P329" s="59">
        <f t="shared" si="54"/>
        <v>1696.3526881720429</v>
      </c>
      <c r="Q329" s="96"/>
    </row>
    <row r="330" spans="1:45" ht="36.75" customHeight="1">
      <c r="A330" s="173" t="s">
        <v>44</v>
      </c>
      <c r="B330" s="174"/>
      <c r="C330" s="174"/>
      <c r="D330" s="35">
        <f>'قمح قاسي'!D330+'قمح طري'!D330</f>
        <v>6585</v>
      </c>
      <c r="E330" s="35">
        <f>'قمح قاسي'!E330+'قمح طري'!E330</f>
        <v>746</v>
      </c>
      <c r="F330" s="35">
        <f>'قمح قاسي'!F330+'قمح طري'!F330</f>
        <v>21640.5</v>
      </c>
      <c r="G330" s="35">
        <f>'قمح قاسي'!G330+'قمح طري'!G330</f>
        <v>2437.1999999999998</v>
      </c>
      <c r="H330" s="61">
        <f t="shared" si="52"/>
        <v>3284.3677533760742</v>
      </c>
      <c r="I330" s="35">
        <f>'قمح قاسي'!I330+'قمح طري'!I330</f>
        <v>17661</v>
      </c>
      <c r="J330" s="35">
        <f>'قمح قاسي'!J330+'قمح طري'!J330</f>
        <v>7772</v>
      </c>
      <c r="K330" s="35">
        <f>'قمح قاسي'!K330+'قمح طري'!K330</f>
        <v>8323.8050000000003</v>
      </c>
      <c r="L330" s="35">
        <f>'قمح قاسي'!L330+'قمح طري'!L330</f>
        <v>3802.07</v>
      </c>
      <c r="M330" s="61">
        <f t="shared" si="53"/>
        <v>476.77721857429322</v>
      </c>
      <c r="N330" s="35">
        <f>'قمح قاسي'!N330+'قمح طري'!N330</f>
        <v>32764</v>
      </c>
      <c r="O330" s="35">
        <f>'قمح قاسي'!O330+'قمح طري'!O330</f>
        <v>36203.574999999997</v>
      </c>
      <c r="P330" s="59">
        <f t="shared" si="54"/>
        <v>1104.9803137590038</v>
      </c>
      <c r="Q330" s="96"/>
    </row>
    <row r="331" spans="1:45" ht="36.75" customHeight="1">
      <c r="A331" s="173" t="s">
        <v>45</v>
      </c>
      <c r="B331" s="174"/>
      <c r="C331" s="174"/>
      <c r="D331" s="35">
        <f>'قمح قاسي'!D331+'قمح طري'!D331</f>
        <v>280</v>
      </c>
      <c r="E331" s="35">
        <f>'قمح قاسي'!E331+'قمح طري'!E331</f>
        <v>51</v>
      </c>
      <c r="F331" s="35">
        <f>'قمح قاسي'!F331+'قمح طري'!F331</f>
        <v>804.3</v>
      </c>
      <c r="G331" s="35">
        <f>'قمح قاسي'!G331+'قمح طري'!G331</f>
        <v>153</v>
      </c>
      <c r="H331" s="61">
        <f t="shared" si="52"/>
        <v>2892.1450151057397</v>
      </c>
      <c r="I331" s="35">
        <f>'قمح قاسي'!I331+'قمح طري'!I331</f>
        <v>10565</v>
      </c>
      <c r="J331" s="35">
        <f>'قمح قاسي'!J331+'قمح طري'!J331</f>
        <v>3246</v>
      </c>
      <c r="K331" s="35">
        <f>'قمح قاسي'!K331+'قمح طري'!K331</f>
        <v>2600</v>
      </c>
      <c r="L331" s="35">
        <f>'قمح قاسي'!L331+'قمح طري'!L331</f>
        <v>753.8</v>
      </c>
      <c r="M331" s="61">
        <f t="shared" si="53"/>
        <v>242.83542104119906</v>
      </c>
      <c r="N331" s="35">
        <f>'قمح قاسي'!N331+'قمح طري'!N331</f>
        <v>14142</v>
      </c>
      <c r="O331" s="35">
        <f>'قمح قاسي'!O331+'قمح طري'!O331</f>
        <v>4311.1000000000004</v>
      </c>
      <c r="P331" s="59">
        <f t="shared" si="54"/>
        <v>304.84372790270118</v>
      </c>
      <c r="Q331" s="96"/>
    </row>
    <row r="332" spans="1:45" ht="36.75" customHeight="1">
      <c r="A332" s="173" t="s">
        <v>46</v>
      </c>
      <c r="B332" s="174"/>
      <c r="C332" s="174"/>
      <c r="D332" s="35">
        <f>'قمح قاسي'!D332+'قمح طري'!D332</f>
        <v>69</v>
      </c>
      <c r="E332" s="35">
        <f>'قمح قاسي'!E332+'قمح طري'!E332</f>
        <v>0</v>
      </c>
      <c r="F332" s="35">
        <f>'قمح قاسي'!F332+'قمح طري'!F332</f>
        <v>207</v>
      </c>
      <c r="G332" s="35">
        <f>'قمح قاسي'!G332+'قمح طري'!G332</f>
        <v>0</v>
      </c>
      <c r="H332" s="61">
        <f t="shared" si="52"/>
        <v>3000</v>
      </c>
      <c r="I332" s="35">
        <f>'قمح قاسي'!I332+'قمح طري'!I332</f>
        <v>0</v>
      </c>
      <c r="J332" s="35">
        <f>'قمح قاسي'!J332+'قمح طري'!J332</f>
        <v>0</v>
      </c>
      <c r="K332" s="35">
        <f>'قمح قاسي'!K332+'قمح طري'!K332</f>
        <v>0</v>
      </c>
      <c r="L332" s="35">
        <f>'قمح قاسي'!L332+'قمح طري'!L332</f>
        <v>0</v>
      </c>
      <c r="M332" s="61">
        <f>M327</f>
        <v>0</v>
      </c>
      <c r="N332" s="35">
        <f>'قمح قاسي'!N332+'قمح طري'!N332</f>
        <v>69</v>
      </c>
      <c r="O332" s="35">
        <f>'قمح قاسي'!O332+'قمح طري'!O332</f>
        <v>207</v>
      </c>
      <c r="P332" s="59">
        <f t="shared" si="54"/>
        <v>3000</v>
      </c>
      <c r="Q332" s="96"/>
    </row>
    <row r="333" spans="1:45" ht="36.75" customHeight="1" thickBot="1">
      <c r="A333" s="188" t="s">
        <v>166</v>
      </c>
      <c r="B333" s="189"/>
      <c r="C333" s="189"/>
      <c r="D333" s="35">
        <f>'قمح قاسي'!D333+'قمح طري'!D333</f>
        <v>10103</v>
      </c>
      <c r="E333" s="35">
        <f>'قمح قاسي'!E333+'قمح طري'!E333</f>
        <v>797</v>
      </c>
      <c r="F333" s="35">
        <f>'قمح قاسي'!F333+'قمح طري'!F333</f>
        <v>33513.300000000003</v>
      </c>
      <c r="G333" s="35">
        <f>'قمح قاسي'!G333+'قمح طري'!G333</f>
        <v>2590.1999999999998</v>
      </c>
      <c r="H333" s="63">
        <f t="shared" si="52"/>
        <v>3312.2477064220184</v>
      </c>
      <c r="I333" s="35">
        <f>'قمح قاسي'!I333+'قمح طري'!I333</f>
        <v>36356</v>
      </c>
      <c r="J333" s="35">
        <f>'قمح قاسي'!J333+'قمح طري'!J333</f>
        <v>11344</v>
      </c>
      <c r="K333" s="35">
        <f>'قمح قاسي'!K333+'قمح طري'!K333</f>
        <v>19423.805</v>
      </c>
      <c r="L333" s="35">
        <f>'قمح قاسي'!L333+'قمح طري'!L333</f>
        <v>4914.47</v>
      </c>
      <c r="M333" s="63">
        <f>(L333+K333)/(J333+I333)*1000</f>
        <v>510.23637316561843</v>
      </c>
      <c r="N333" s="35">
        <f>'قمح قاسي'!N333+'قمح طري'!N333</f>
        <v>58600</v>
      </c>
      <c r="O333" s="35">
        <f>'قمح قاسي'!O333+'قمح طري'!O333</f>
        <v>60441.775000000001</v>
      </c>
      <c r="P333" s="64">
        <f t="shared" si="54"/>
        <v>1031.4296075085326</v>
      </c>
      <c r="Q333" s="96"/>
    </row>
    <row r="334" spans="1:45" ht="39.75" customHeight="1">
      <c r="A334" s="20"/>
      <c r="B334" s="20" t="s">
        <v>28</v>
      </c>
      <c r="C334" s="20"/>
      <c r="D334" s="20" t="s">
        <v>29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1:45" ht="66" customHeight="1">
      <c r="A335" s="197" t="s">
        <v>322</v>
      </c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</row>
    <row r="336" spans="1:45" s="40" customFormat="1" ht="47.25" customHeight="1" thickBot="1">
      <c r="A336" s="180" t="s">
        <v>222</v>
      </c>
      <c r="B336" s="180"/>
      <c r="C336" s="3"/>
      <c r="D336" s="3"/>
      <c r="E336" s="3"/>
      <c r="F336" s="3"/>
      <c r="G336" s="3"/>
      <c r="H336" s="52" t="s">
        <v>1</v>
      </c>
      <c r="I336" s="3"/>
      <c r="J336" s="8"/>
      <c r="K336" s="3"/>
      <c r="L336" s="3" t="s">
        <v>2</v>
      </c>
      <c r="M336" s="3"/>
      <c r="N336" s="76"/>
      <c r="O336" s="181" t="s">
        <v>3</v>
      </c>
      <c r="P336" s="181"/>
      <c r="Q336" s="85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</row>
    <row r="337" spans="1:45" ht="47.25" customHeight="1">
      <c r="A337" s="182" t="s">
        <v>4</v>
      </c>
      <c r="B337" s="184" t="s">
        <v>31</v>
      </c>
      <c r="C337" s="185" t="s">
        <v>32</v>
      </c>
      <c r="D337" s="187" t="s">
        <v>5</v>
      </c>
      <c r="E337" s="187"/>
      <c r="F337" s="187"/>
      <c r="G337" s="187"/>
      <c r="H337" s="187"/>
      <c r="I337" s="187" t="s">
        <v>6</v>
      </c>
      <c r="J337" s="187"/>
      <c r="K337" s="187"/>
      <c r="L337" s="187"/>
      <c r="M337" s="187"/>
      <c r="N337" s="184" t="s">
        <v>7</v>
      </c>
      <c r="O337" s="184" t="s">
        <v>8</v>
      </c>
      <c r="P337" s="184" t="s">
        <v>9</v>
      </c>
      <c r="Q337" s="86"/>
    </row>
    <row r="338" spans="1:45" s="29" customFormat="1" ht="47.25" customHeight="1">
      <c r="A338" s="183"/>
      <c r="B338" s="179"/>
      <c r="C338" s="186"/>
      <c r="D338" s="178" t="s">
        <v>10</v>
      </c>
      <c r="E338" s="178"/>
      <c r="F338" s="179" t="s">
        <v>11</v>
      </c>
      <c r="G338" s="179"/>
      <c r="H338" s="179" t="s">
        <v>9</v>
      </c>
      <c r="I338" s="178" t="s">
        <v>183</v>
      </c>
      <c r="J338" s="178"/>
      <c r="K338" s="179" t="s">
        <v>11</v>
      </c>
      <c r="L338" s="179"/>
      <c r="M338" s="179" t="s">
        <v>9</v>
      </c>
      <c r="N338" s="179"/>
      <c r="O338" s="179"/>
      <c r="P338" s="179"/>
      <c r="Q338" s="86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</row>
    <row r="339" spans="1:45" s="29" customFormat="1" ht="47.25" customHeight="1">
      <c r="A339" s="183"/>
      <c r="B339" s="179"/>
      <c r="C339" s="186"/>
      <c r="D339" s="11" t="s">
        <v>12</v>
      </c>
      <c r="E339" s="11" t="s">
        <v>13</v>
      </c>
      <c r="F339" s="11" t="s">
        <v>12</v>
      </c>
      <c r="G339" s="11" t="s">
        <v>13</v>
      </c>
      <c r="H339" s="179"/>
      <c r="I339" s="11" t="s">
        <v>12</v>
      </c>
      <c r="J339" s="11" t="s">
        <v>13</v>
      </c>
      <c r="K339" s="11" t="s">
        <v>12</v>
      </c>
      <c r="L339" s="11" t="s">
        <v>13</v>
      </c>
      <c r="M339" s="179"/>
      <c r="N339" s="179"/>
      <c r="O339" s="179"/>
      <c r="P339" s="179"/>
      <c r="Q339" s="86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</row>
    <row r="340" spans="1:45" s="29" customFormat="1" ht="44.25" customHeight="1">
      <c r="A340" s="191" t="s">
        <v>168</v>
      </c>
      <c r="B340" s="192" t="s">
        <v>169</v>
      </c>
      <c r="C340" s="66">
        <v>1</v>
      </c>
      <c r="D340" s="35">
        <f>'قمح قاسي'!D340+'قمح طري'!D340</f>
        <v>0</v>
      </c>
      <c r="E340" s="35">
        <f>'قمح قاسي'!E340+'قمح طري'!E340</f>
        <v>0</v>
      </c>
      <c r="F340" s="35">
        <f>'قمح قاسي'!F340+'قمح طري'!F340</f>
        <v>0</v>
      </c>
      <c r="G340" s="35">
        <f>'قمح قاسي'!G340+'قمح طري'!G340</f>
        <v>0</v>
      </c>
      <c r="H340" s="25">
        <v>0</v>
      </c>
      <c r="I340" s="35">
        <f>'قمح قاسي'!I340+'قمح طري'!I340</f>
        <v>708</v>
      </c>
      <c r="J340" s="35">
        <f>'قمح قاسي'!J340+'قمح طري'!J340</f>
        <v>641</v>
      </c>
      <c r="K340" s="35">
        <f>'قمح قاسي'!K340+'قمح طري'!K340</f>
        <v>708</v>
      </c>
      <c r="L340" s="35">
        <f>'قمح قاسي'!L340+'قمح طري'!L340</f>
        <v>641</v>
      </c>
      <c r="M340" s="25">
        <f t="shared" ref="M340:M347" si="55">(L340+K340)/(J340+I340)*1000</f>
        <v>1000</v>
      </c>
      <c r="N340" s="35">
        <f>'قمح قاسي'!N340+'قمح طري'!N340</f>
        <v>1349</v>
      </c>
      <c r="O340" s="35">
        <f>'قمح قاسي'!O340+'قمح طري'!O340</f>
        <v>1349</v>
      </c>
      <c r="P340" s="25">
        <f>O340/N340*1000</f>
        <v>1000</v>
      </c>
      <c r="Q340" s="21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</row>
    <row r="341" spans="1:45" ht="44.25" customHeight="1">
      <c r="A341" s="191"/>
      <c r="B341" s="193"/>
      <c r="C341" s="66">
        <v>2</v>
      </c>
      <c r="D341" s="35">
        <f>'قمح قاسي'!D341+'قمح طري'!D341</f>
        <v>59</v>
      </c>
      <c r="E341" s="35">
        <f>'قمح قاسي'!E341+'قمح طري'!E341</f>
        <v>82</v>
      </c>
      <c r="F341" s="35">
        <f>'قمح قاسي'!F341+'قمح طري'!F341</f>
        <v>265.5</v>
      </c>
      <c r="G341" s="35">
        <f>'قمح قاسي'!G341+'قمح طري'!G341</f>
        <v>369</v>
      </c>
      <c r="H341" s="25">
        <f>(G341+F341)/(E341+D341)*1000</f>
        <v>4500</v>
      </c>
      <c r="I341" s="35">
        <f>'قمح قاسي'!I341+'قمح طري'!I341</f>
        <v>6472</v>
      </c>
      <c r="J341" s="35">
        <f>'قمح قاسي'!J341+'قمح طري'!J341</f>
        <v>3663</v>
      </c>
      <c r="K341" s="35">
        <f>'قمح قاسي'!K341+'قمح طري'!K341</f>
        <v>5824.8</v>
      </c>
      <c r="L341" s="35">
        <f>'قمح قاسي'!L341+'قمح طري'!L341</f>
        <v>3296.7</v>
      </c>
      <c r="M341" s="25">
        <f t="shared" si="55"/>
        <v>900</v>
      </c>
      <c r="N341" s="35">
        <f>'قمح قاسي'!N341+'قمح طري'!N341</f>
        <v>10276</v>
      </c>
      <c r="O341" s="35">
        <f>'قمح قاسي'!O341+'قمح طري'!O341</f>
        <v>9756</v>
      </c>
      <c r="P341" s="25">
        <f t="shared" ref="P341:P354" si="56">O341/N341*1000</f>
        <v>949.39665239392752</v>
      </c>
      <c r="Q341" s="21"/>
    </row>
    <row r="342" spans="1:45" ht="44.25" customHeight="1">
      <c r="A342" s="191"/>
      <c r="B342" s="194" t="s">
        <v>170</v>
      </c>
      <c r="C342" s="194"/>
      <c r="D342" s="35">
        <f>'قمح قاسي'!D342+'قمح طري'!D342</f>
        <v>59</v>
      </c>
      <c r="E342" s="35">
        <f>'قمح قاسي'!E342+'قمح طري'!E342</f>
        <v>82</v>
      </c>
      <c r="F342" s="35">
        <f>'قمح قاسي'!F342+'قمح طري'!F342</f>
        <v>265.5</v>
      </c>
      <c r="G342" s="35">
        <f>'قمح قاسي'!G342+'قمح طري'!G342</f>
        <v>369</v>
      </c>
      <c r="H342" s="25">
        <f>(G342+F342)/(E342+D342)*1000</f>
        <v>4500</v>
      </c>
      <c r="I342" s="35">
        <f>'قمح قاسي'!I342+'قمح طري'!I342</f>
        <v>7180</v>
      </c>
      <c r="J342" s="35">
        <f>'قمح قاسي'!J342+'قمح طري'!J342</f>
        <v>4304</v>
      </c>
      <c r="K342" s="35">
        <f>'قمح قاسي'!K342+'قمح طري'!K342</f>
        <v>6532.8</v>
      </c>
      <c r="L342" s="35">
        <f>'قمح قاسي'!L342+'قمح طري'!L342</f>
        <v>3937.7</v>
      </c>
      <c r="M342" s="25">
        <f t="shared" si="55"/>
        <v>911.74677812608854</v>
      </c>
      <c r="N342" s="35">
        <f>'قمح قاسي'!N342+'قمح طري'!N342</f>
        <v>11625</v>
      </c>
      <c r="O342" s="35">
        <f>'قمح قاسي'!O342+'قمح طري'!O342</f>
        <v>11105</v>
      </c>
      <c r="P342" s="25">
        <f t="shared" si="56"/>
        <v>955.26881720430117</v>
      </c>
      <c r="Q342" s="21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</row>
    <row r="343" spans="1:45" s="29" customFormat="1" ht="44.25" customHeight="1">
      <c r="A343" s="191"/>
      <c r="B343" s="194" t="s">
        <v>171</v>
      </c>
      <c r="C343" s="66">
        <v>2</v>
      </c>
      <c r="D343" s="35">
        <f>'قمح قاسي'!D343+'قمح طري'!D343</f>
        <v>8</v>
      </c>
      <c r="E343" s="35">
        <f>'قمح قاسي'!E343+'قمح طري'!E343</f>
        <v>1</v>
      </c>
      <c r="F343" s="35">
        <f>'قمح قاسي'!F343+'قمح طري'!F343</f>
        <v>20</v>
      </c>
      <c r="G343" s="35">
        <f>'قمح قاسي'!G343+'قمح طري'!G343</f>
        <v>2.5</v>
      </c>
      <c r="H343" s="25">
        <f>(G343+F343)/(E343+D343)*1000</f>
        <v>2500</v>
      </c>
      <c r="I343" s="35">
        <f>'قمح قاسي'!I343+'قمح طري'!I343</f>
        <v>8185</v>
      </c>
      <c r="J343" s="35">
        <f>'قمح قاسي'!J343+'قمح طري'!J343</f>
        <v>3568</v>
      </c>
      <c r="K343" s="35">
        <f>'قمح قاسي'!K343+'قمح طري'!K343</f>
        <v>7178.2449999999999</v>
      </c>
      <c r="L343" s="35">
        <f>'قمح قاسي'!L343+'قمح طري'!L343</f>
        <v>3129.136</v>
      </c>
      <c r="M343" s="25">
        <f t="shared" si="55"/>
        <v>877</v>
      </c>
      <c r="N343" s="35">
        <f>'قمح قاسي'!N343+'قمح طري'!N343</f>
        <v>11762</v>
      </c>
      <c r="O343" s="35">
        <f>'قمح قاسي'!O343+'قمح طري'!O343</f>
        <v>10329.880999999999</v>
      </c>
      <c r="P343" s="25">
        <f t="shared" si="56"/>
        <v>878.24188063254542</v>
      </c>
      <c r="Q343" s="21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</row>
    <row r="344" spans="1:45" ht="44.25" customHeight="1">
      <c r="A344" s="191"/>
      <c r="B344" s="194"/>
      <c r="C344" s="66">
        <v>3</v>
      </c>
      <c r="D344" s="35">
        <f>'قمح قاسي'!D344+'قمح طري'!D344</f>
        <v>0</v>
      </c>
      <c r="E344" s="35">
        <f>'قمح قاسي'!E344+'قمح طري'!E344</f>
        <v>0</v>
      </c>
      <c r="F344" s="35">
        <f>'قمح قاسي'!F344+'قمح طري'!F344</f>
        <v>0</v>
      </c>
      <c r="G344" s="35">
        <f>'قمح قاسي'!G344+'قمح طري'!G344</f>
        <v>0</v>
      </c>
      <c r="H344" s="25">
        <v>0</v>
      </c>
      <c r="I344" s="35">
        <f>'قمح قاسي'!I344+'قمح طري'!I344</f>
        <v>200</v>
      </c>
      <c r="J344" s="35">
        <f>'قمح قاسي'!J344+'قمح طري'!J344</f>
        <v>50</v>
      </c>
      <c r="K344" s="35">
        <f>'قمح قاسي'!K344+'قمح طري'!K344</f>
        <v>100</v>
      </c>
      <c r="L344" s="35">
        <f>'قمح قاسي'!L344+'قمح طري'!L344</f>
        <v>25</v>
      </c>
      <c r="M344" s="25">
        <f t="shared" si="55"/>
        <v>500</v>
      </c>
      <c r="N344" s="35">
        <f>'قمح قاسي'!N344+'قمح طري'!N344</f>
        <v>250</v>
      </c>
      <c r="O344" s="35">
        <f>'قمح قاسي'!O344+'قمح طري'!O344</f>
        <v>125</v>
      </c>
      <c r="P344" s="25">
        <f t="shared" si="56"/>
        <v>500</v>
      </c>
      <c r="Q344" s="21"/>
    </row>
    <row r="345" spans="1:45" s="29" customFormat="1" ht="44.25" customHeight="1">
      <c r="A345" s="191"/>
      <c r="B345" s="195" t="s">
        <v>172</v>
      </c>
      <c r="C345" s="196"/>
      <c r="D345" s="35">
        <f>'قمح قاسي'!D345+'قمح طري'!D345</f>
        <v>8</v>
      </c>
      <c r="E345" s="35">
        <f>'قمح قاسي'!E345+'قمح طري'!E345</f>
        <v>1</v>
      </c>
      <c r="F345" s="35">
        <f>'قمح قاسي'!F345+'قمح طري'!F345</f>
        <v>20</v>
      </c>
      <c r="G345" s="35">
        <f>'قمح قاسي'!G345+'قمح طري'!G345</f>
        <v>2.5</v>
      </c>
      <c r="H345" s="25">
        <f>(G345+F345)/(E345+D345)*1000</f>
        <v>2500</v>
      </c>
      <c r="I345" s="35">
        <f>'قمح قاسي'!I345+'قمح طري'!I345</f>
        <v>8385</v>
      </c>
      <c r="J345" s="35">
        <f>'قمح قاسي'!J345+'قمح طري'!J345</f>
        <v>3618</v>
      </c>
      <c r="K345" s="35">
        <f>'قمح قاسي'!K345+'قمح طري'!K345</f>
        <v>7278.2449999999999</v>
      </c>
      <c r="L345" s="35">
        <f>'قمح قاسي'!L345+'قمح طري'!L345</f>
        <v>3154.136</v>
      </c>
      <c r="M345" s="25">
        <f t="shared" si="55"/>
        <v>869.14779638423727</v>
      </c>
      <c r="N345" s="35">
        <f>'قمح قاسي'!N345+'قمح طري'!N345</f>
        <v>12012</v>
      </c>
      <c r="O345" s="35">
        <f>'قمح قاسي'!O345+'قمح طري'!O345</f>
        <v>10454.880999999999</v>
      </c>
      <c r="P345" s="25">
        <f t="shared" si="56"/>
        <v>870.36971361971359</v>
      </c>
      <c r="Q345" s="21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</row>
    <row r="346" spans="1:45" s="29" customFormat="1" ht="44.25" customHeight="1">
      <c r="A346" s="191"/>
      <c r="B346" s="194" t="s">
        <v>173</v>
      </c>
      <c r="C346" s="66">
        <v>2</v>
      </c>
      <c r="D346" s="35">
        <f>'قمح قاسي'!D346+'قمح طري'!D346</f>
        <v>1</v>
      </c>
      <c r="E346" s="35">
        <f>'قمح قاسي'!E346+'قمح طري'!E346</f>
        <v>0</v>
      </c>
      <c r="F346" s="35">
        <f>'قمح قاسي'!F346+'قمح طري'!F346</f>
        <v>4.5</v>
      </c>
      <c r="G346" s="35">
        <f>'قمح قاسي'!G346+'قمح طري'!G346</f>
        <v>0</v>
      </c>
      <c r="H346" s="25">
        <f>(G346+F346)/(E346+D346)*1000</f>
        <v>4500</v>
      </c>
      <c r="I346" s="35">
        <f>'قمح قاسي'!I346+'قمح طري'!I346</f>
        <v>3563</v>
      </c>
      <c r="J346" s="35">
        <f>'قمح قاسي'!J346+'قمح طري'!J346</f>
        <v>1037</v>
      </c>
      <c r="K346" s="35">
        <f>'قمح قاسي'!K346+'قمح طري'!K346</f>
        <v>1874.1379999999999</v>
      </c>
      <c r="L346" s="35">
        <f>'قمح قاسي'!L346+'قمح طري'!L346</f>
        <v>545.46199999999999</v>
      </c>
      <c r="M346" s="25">
        <f t="shared" si="55"/>
        <v>526</v>
      </c>
      <c r="N346" s="35">
        <f>'قمح قاسي'!N346+'قمح طري'!N346</f>
        <v>4601</v>
      </c>
      <c r="O346" s="35">
        <f>'قمح قاسي'!O346+'قمح طري'!O346</f>
        <v>2424.1</v>
      </c>
      <c r="P346" s="25">
        <f t="shared" si="56"/>
        <v>526.86372527711364</v>
      </c>
      <c r="Q346" s="21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</row>
    <row r="347" spans="1:45" s="29" customFormat="1" ht="44.25" customHeight="1">
      <c r="A347" s="191"/>
      <c r="B347" s="194"/>
      <c r="C347" s="66">
        <v>3</v>
      </c>
      <c r="D347" s="35">
        <f>'قمح قاسي'!D347+'قمح طري'!D347</f>
        <v>0</v>
      </c>
      <c r="E347" s="35">
        <f>'قمح قاسي'!E347+'قمح طري'!E347</f>
        <v>0</v>
      </c>
      <c r="F347" s="35">
        <f>'قمح قاسي'!F347+'قمح طري'!F347</f>
        <v>0</v>
      </c>
      <c r="G347" s="35">
        <f>'قمح قاسي'!G347+'قمح طري'!G347</f>
        <v>0</v>
      </c>
      <c r="H347" s="25">
        <v>0</v>
      </c>
      <c r="I347" s="35">
        <f>'قمح قاسي'!I347+'قمح طري'!I347</f>
        <v>585</v>
      </c>
      <c r="J347" s="35">
        <f>'قمح قاسي'!J347+'قمح طري'!J347</f>
        <v>205</v>
      </c>
      <c r="K347" s="35">
        <f>'قمح قاسي'!K347+'قمح طري'!K347</f>
        <v>195.97499999999999</v>
      </c>
      <c r="L347" s="35">
        <f>'قمح قاسي'!L347+'قمح طري'!L347</f>
        <v>68.674999999999997</v>
      </c>
      <c r="M347" s="25">
        <f t="shared" si="55"/>
        <v>334.99999999999994</v>
      </c>
      <c r="N347" s="35">
        <f>'قمح قاسي'!N347+'قمح طري'!N347</f>
        <v>790</v>
      </c>
      <c r="O347" s="35">
        <f>'قمح قاسي'!O347+'قمح طري'!O347</f>
        <v>264.64999999999998</v>
      </c>
      <c r="P347" s="25">
        <f t="shared" si="56"/>
        <v>334.99999999999994</v>
      </c>
      <c r="Q347" s="21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</row>
    <row r="348" spans="1:45" ht="44.25" customHeight="1">
      <c r="A348" s="191"/>
      <c r="B348" s="194"/>
      <c r="C348" s="66">
        <v>4</v>
      </c>
      <c r="D348" s="35">
        <f>'قمح قاسي'!D348+'قمح طري'!D348</f>
        <v>0</v>
      </c>
      <c r="E348" s="35">
        <f>'قمح قاسي'!E348+'قمح طري'!E348</f>
        <v>0</v>
      </c>
      <c r="F348" s="35">
        <f>'قمح قاسي'!F348+'قمح طري'!F348</f>
        <v>0</v>
      </c>
      <c r="G348" s="35">
        <f>'قمح قاسي'!G348+'قمح طري'!G348</f>
        <v>0</v>
      </c>
      <c r="H348" s="25">
        <v>0</v>
      </c>
      <c r="I348" s="35">
        <f>'قمح قاسي'!I348+'قمح طري'!I348</f>
        <v>0</v>
      </c>
      <c r="J348" s="35">
        <f>'قمح قاسي'!J348+'قمح طري'!J348</f>
        <v>0</v>
      </c>
      <c r="K348" s="35">
        <f>'قمح قاسي'!K348+'قمح طري'!K348</f>
        <v>0</v>
      </c>
      <c r="L348" s="35">
        <f>'قمح قاسي'!L348+'قمح طري'!L348</f>
        <v>0</v>
      </c>
      <c r="M348" s="25">
        <v>0</v>
      </c>
      <c r="N348" s="35">
        <f>'قمح قاسي'!N348+'قمح طري'!N348</f>
        <v>0</v>
      </c>
      <c r="O348" s="35">
        <f>'قمح قاسي'!O348+'قمح طري'!O348</f>
        <v>0</v>
      </c>
      <c r="P348" s="25">
        <v>0</v>
      </c>
      <c r="Q348" s="21"/>
    </row>
    <row r="349" spans="1:45" ht="44.25" customHeight="1">
      <c r="A349" s="191"/>
      <c r="B349" s="194" t="s">
        <v>201</v>
      </c>
      <c r="C349" s="194"/>
      <c r="D349" s="35">
        <f>'قمح قاسي'!D349+'قمح طري'!D349</f>
        <v>1</v>
      </c>
      <c r="E349" s="35">
        <f>'قمح قاسي'!E349+'قمح طري'!E349</f>
        <v>0</v>
      </c>
      <c r="F349" s="35">
        <f>'قمح قاسي'!F349+'قمح طري'!F349</f>
        <v>4.5</v>
      </c>
      <c r="G349" s="35">
        <f>'قمح قاسي'!G349+'قمح طري'!G349</f>
        <v>0</v>
      </c>
      <c r="H349" s="25">
        <f>(G349+F349)/(E349+D349)*1000</f>
        <v>4500</v>
      </c>
      <c r="I349" s="35">
        <f>'قمح قاسي'!I349+'قمح طري'!I349</f>
        <v>4148</v>
      </c>
      <c r="J349" s="35">
        <f>'قمح قاسي'!J349+'قمح طري'!J349</f>
        <v>1242</v>
      </c>
      <c r="K349" s="35">
        <f>'قمح قاسي'!K349+'قمح طري'!K349</f>
        <v>2070.1129999999998</v>
      </c>
      <c r="L349" s="35">
        <f>'قمح قاسي'!L349+'قمح طري'!L349</f>
        <v>614.13699999999994</v>
      </c>
      <c r="M349" s="25">
        <f>(L349+K349)/(J349+I349)*1000</f>
        <v>498.00556586270875</v>
      </c>
      <c r="N349" s="35">
        <f>'قمح قاسي'!N349+'قمح طري'!N349</f>
        <v>5391</v>
      </c>
      <c r="O349" s="35">
        <f>'قمح قاسي'!O349+'قمح طري'!O349</f>
        <v>2688.75</v>
      </c>
      <c r="P349" s="25">
        <f t="shared" si="56"/>
        <v>498.74791318864777</v>
      </c>
      <c r="Q349" s="21"/>
    </row>
    <row r="350" spans="1:45" ht="44.25" customHeight="1">
      <c r="A350" s="173" t="s">
        <v>86</v>
      </c>
      <c r="B350" s="174"/>
      <c r="C350" s="174"/>
      <c r="D350" s="35">
        <f>'قمح قاسي'!D350+'قمح طري'!D350</f>
        <v>0</v>
      </c>
      <c r="E350" s="35">
        <f>'قمح قاسي'!E350+'قمح طري'!E350</f>
        <v>0</v>
      </c>
      <c r="F350" s="35">
        <f>'قمح قاسي'!F350+'قمح طري'!F350</f>
        <v>0</v>
      </c>
      <c r="G350" s="35">
        <f>'قمح قاسي'!G350+'قمح طري'!G350</f>
        <v>0</v>
      </c>
      <c r="H350" s="25">
        <v>0</v>
      </c>
      <c r="I350" s="35">
        <f>'قمح قاسي'!I350+'قمح طري'!I350</f>
        <v>708</v>
      </c>
      <c r="J350" s="35">
        <f>'قمح قاسي'!J350+'قمح طري'!J350</f>
        <v>641</v>
      </c>
      <c r="K350" s="35">
        <f>'قمح قاسي'!K350+'قمح طري'!K350</f>
        <v>708</v>
      </c>
      <c r="L350" s="35">
        <f>'قمح قاسي'!L350+'قمح طري'!L350</f>
        <v>641</v>
      </c>
      <c r="M350" s="25">
        <f>(L350+K350)/(J350+I350)*1000</f>
        <v>1000</v>
      </c>
      <c r="N350" s="35">
        <f>'قمح قاسي'!N350+'قمح طري'!N350</f>
        <v>1349</v>
      </c>
      <c r="O350" s="35">
        <f>'قمح قاسي'!O350+'قمح طري'!O350</f>
        <v>1349</v>
      </c>
      <c r="P350" s="25">
        <f t="shared" si="56"/>
        <v>1000</v>
      </c>
      <c r="Q350" s="21"/>
    </row>
    <row r="351" spans="1:45" ht="44.25" customHeight="1">
      <c r="A351" s="173" t="s">
        <v>44</v>
      </c>
      <c r="B351" s="174"/>
      <c r="C351" s="174"/>
      <c r="D351" s="35">
        <f>'قمح قاسي'!D351+'قمح طري'!D351</f>
        <v>68</v>
      </c>
      <c r="E351" s="35">
        <f>'قمح قاسي'!E351+'قمح طري'!E351</f>
        <v>83</v>
      </c>
      <c r="F351" s="35">
        <f>'قمح قاسي'!F351+'قمح طري'!F351</f>
        <v>290</v>
      </c>
      <c r="G351" s="35">
        <f>'قمح قاسي'!G351+'قمح طري'!G351</f>
        <v>371.5</v>
      </c>
      <c r="H351" s="25">
        <f>(G351+F351)/(E351+D351)*1000</f>
        <v>4380.7947019867552</v>
      </c>
      <c r="I351" s="35">
        <f>'قمح قاسي'!I351+'قمح طري'!I351</f>
        <v>18220</v>
      </c>
      <c r="J351" s="35">
        <f>'قمح قاسي'!J351+'قمح طري'!J351</f>
        <v>8268</v>
      </c>
      <c r="K351" s="35">
        <f>'قمح قاسي'!K351+'قمح طري'!K351</f>
        <v>14877.183000000001</v>
      </c>
      <c r="L351" s="35">
        <f>'قمح قاسي'!L351+'قمح طري'!L351</f>
        <v>6971.2979999999989</v>
      </c>
      <c r="M351" s="25">
        <f>(L351+K351)/(J351+I351)*1000</f>
        <v>824.84449562065845</v>
      </c>
      <c r="N351" s="35">
        <f>'قمح قاسي'!N351+'قمح طري'!N351</f>
        <v>26639</v>
      </c>
      <c r="O351" s="35">
        <f>'قمح قاسي'!O351+'قمح طري'!O351</f>
        <v>22509.981</v>
      </c>
      <c r="P351" s="25">
        <f t="shared" si="56"/>
        <v>845.00097601261302</v>
      </c>
      <c r="Q351" s="21"/>
    </row>
    <row r="352" spans="1:45" ht="44.25" customHeight="1">
      <c r="A352" s="173" t="s">
        <v>45</v>
      </c>
      <c r="B352" s="174"/>
      <c r="C352" s="174"/>
      <c r="D352" s="35">
        <f>'قمح قاسي'!D352+'قمح طري'!D352</f>
        <v>0</v>
      </c>
      <c r="E352" s="35">
        <f>'قمح قاسي'!E352+'قمح طري'!E352</f>
        <v>0</v>
      </c>
      <c r="F352" s="35">
        <f>'قمح قاسي'!F352+'قمح طري'!F352</f>
        <v>0</v>
      </c>
      <c r="G352" s="35">
        <f>'قمح قاسي'!G352+'قمح طري'!G352</f>
        <v>0</v>
      </c>
      <c r="H352" s="25">
        <v>0</v>
      </c>
      <c r="I352" s="35">
        <f>'قمح قاسي'!I352+'قمح طري'!I352</f>
        <v>785</v>
      </c>
      <c r="J352" s="35">
        <f>'قمح قاسي'!J352+'قمح طري'!J352</f>
        <v>255</v>
      </c>
      <c r="K352" s="35">
        <f>'قمح قاسي'!K352+'قمح طري'!K352</f>
        <v>295.97500000000002</v>
      </c>
      <c r="L352" s="35">
        <f>'قمح قاسي'!L352+'قمح طري'!L352</f>
        <v>93.674999999999997</v>
      </c>
      <c r="M352" s="25">
        <f>(L352+K352)/(J352+I352)*1000</f>
        <v>374.6634615384616</v>
      </c>
      <c r="N352" s="35">
        <f>'قمح قاسي'!N352+'قمح طري'!N352</f>
        <v>1040</v>
      </c>
      <c r="O352" s="35">
        <f>'قمح قاسي'!O352+'قمح طري'!O352</f>
        <v>389.65</v>
      </c>
      <c r="P352" s="25">
        <f t="shared" si="56"/>
        <v>374.66346153846155</v>
      </c>
      <c r="Q352" s="21"/>
    </row>
    <row r="353" spans="1:45" ht="44.25" customHeight="1">
      <c r="A353" s="173" t="s">
        <v>46</v>
      </c>
      <c r="B353" s="174"/>
      <c r="C353" s="174"/>
      <c r="D353" s="35">
        <f>'قمح قاسي'!D353+'قمح طري'!D353</f>
        <v>0</v>
      </c>
      <c r="E353" s="35">
        <f>'قمح قاسي'!E353+'قمح طري'!E353</f>
        <v>0</v>
      </c>
      <c r="F353" s="35">
        <f>'قمح قاسي'!F353+'قمح طري'!F353</f>
        <v>0</v>
      </c>
      <c r="G353" s="35">
        <f>'قمح قاسي'!G353+'قمح طري'!G353</f>
        <v>0</v>
      </c>
      <c r="H353" s="25">
        <v>0</v>
      </c>
      <c r="I353" s="35">
        <f>'قمح قاسي'!I353+'قمح طري'!I353</f>
        <v>0</v>
      </c>
      <c r="J353" s="35">
        <f>'قمح قاسي'!J353+'قمح طري'!J353</f>
        <v>0</v>
      </c>
      <c r="K353" s="35">
        <f>'قمح قاسي'!K353+'قمح طري'!K353</f>
        <v>0</v>
      </c>
      <c r="L353" s="35">
        <f>'قمح قاسي'!L353+'قمح طري'!L353</f>
        <v>0</v>
      </c>
      <c r="M353" s="25">
        <v>0</v>
      </c>
      <c r="N353" s="35">
        <f>'قمح قاسي'!N353+'قمح طري'!N353</f>
        <v>0</v>
      </c>
      <c r="O353" s="35">
        <f>'قمح قاسي'!O353+'قمح طري'!O353</f>
        <v>0</v>
      </c>
      <c r="P353" s="25">
        <v>0</v>
      </c>
      <c r="Q353" s="21"/>
    </row>
    <row r="354" spans="1:45" ht="44.25" customHeight="1" thickBot="1">
      <c r="A354" s="188" t="s">
        <v>175</v>
      </c>
      <c r="B354" s="189"/>
      <c r="C354" s="189"/>
      <c r="D354" s="35">
        <f>'قمح قاسي'!D354+'قمح طري'!D354</f>
        <v>68</v>
      </c>
      <c r="E354" s="35">
        <f>'قمح قاسي'!E354+'قمح طري'!E354</f>
        <v>83</v>
      </c>
      <c r="F354" s="35">
        <f>'قمح قاسي'!F354+'قمح طري'!F354</f>
        <v>290</v>
      </c>
      <c r="G354" s="35">
        <f>'قمح قاسي'!G354+'قمح طري'!G354</f>
        <v>371.5</v>
      </c>
      <c r="H354" s="18">
        <f>(G354+F354)/(E354+D354)*1000</f>
        <v>4380.7947019867552</v>
      </c>
      <c r="I354" s="35">
        <f>'قمح قاسي'!I354+'قمح طري'!I354</f>
        <v>19713</v>
      </c>
      <c r="J354" s="35">
        <f>'قمح قاسي'!J354+'قمح طري'!J354</f>
        <v>9164</v>
      </c>
      <c r="K354" s="35">
        <f>'قمح قاسي'!K354+'قمح طري'!K354</f>
        <v>15881.158000000001</v>
      </c>
      <c r="L354" s="35">
        <f>'قمح قاسي'!L354+'قمح طري'!L354</f>
        <v>7705.972999999999</v>
      </c>
      <c r="M354" s="18">
        <f>(L354+K354)/(J354+I354)*1000</f>
        <v>816.81376181736334</v>
      </c>
      <c r="N354" s="35">
        <f>'قمح قاسي'!N354+'قمح طري'!N354</f>
        <v>29028</v>
      </c>
      <c r="O354" s="35">
        <f>'قمح قاسي'!O354+'قمح طري'!O354</f>
        <v>24248.631000000001</v>
      </c>
      <c r="P354" s="18">
        <f t="shared" si="56"/>
        <v>835.3531417941299</v>
      </c>
      <c r="Q354" s="21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</row>
    <row r="355" spans="1:45" s="29" customFormat="1" ht="77.25" customHeight="1">
      <c r="A355" s="20"/>
      <c r="B355" s="20" t="s">
        <v>28</v>
      </c>
      <c r="C355" s="20"/>
      <c r="D355" s="20" t="s">
        <v>29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</row>
    <row r="356" spans="1:45" ht="131.25" customHeight="1">
      <c r="A356" s="190" t="s">
        <v>323</v>
      </c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67"/>
    </row>
    <row r="357" spans="1:45" s="40" customFormat="1" ht="72.75" customHeight="1" thickBot="1">
      <c r="A357" s="180" t="s">
        <v>223</v>
      </c>
      <c r="B357" s="180"/>
      <c r="C357" s="3"/>
      <c r="D357" s="3"/>
      <c r="E357" s="3"/>
      <c r="F357" s="3"/>
      <c r="G357" s="3"/>
      <c r="H357" s="52" t="s">
        <v>1</v>
      </c>
      <c r="I357" s="3"/>
      <c r="J357" s="8"/>
      <c r="K357" s="3"/>
      <c r="L357" s="3" t="s">
        <v>2</v>
      </c>
      <c r="M357" s="3"/>
      <c r="N357" s="76"/>
      <c r="O357" s="181" t="s">
        <v>3</v>
      </c>
      <c r="P357" s="181"/>
      <c r="Q357" s="85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</row>
    <row r="358" spans="1:45" s="29" customFormat="1" ht="65.25" customHeight="1">
      <c r="A358" s="182" t="s">
        <v>4</v>
      </c>
      <c r="B358" s="184" t="s">
        <v>31</v>
      </c>
      <c r="C358" s="185" t="s">
        <v>32</v>
      </c>
      <c r="D358" s="187" t="s">
        <v>5</v>
      </c>
      <c r="E358" s="187"/>
      <c r="F358" s="187"/>
      <c r="G358" s="187"/>
      <c r="H358" s="187"/>
      <c r="I358" s="187" t="s">
        <v>6</v>
      </c>
      <c r="J358" s="187"/>
      <c r="K358" s="187"/>
      <c r="L358" s="187"/>
      <c r="M358" s="187"/>
      <c r="N358" s="184" t="s">
        <v>7</v>
      </c>
      <c r="O358" s="184" t="s">
        <v>8</v>
      </c>
      <c r="P358" s="184" t="s">
        <v>9</v>
      </c>
      <c r="Q358" s="86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</row>
    <row r="359" spans="1:45" s="29" customFormat="1" ht="65.25" customHeight="1">
      <c r="A359" s="183"/>
      <c r="B359" s="179"/>
      <c r="C359" s="186"/>
      <c r="D359" s="178" t="s">
        <v>10</v>
      </c>
      <c r="E359" s="178"/>
      <c r="F359" s="179" t="s">
        <v>11</v>
      </c>
      <c r="G359" s="179"/>
      <c r="H359" s="179" t="s">
        <v>9</v>
      </c>
      <c r="I359" s="178" t="s">
        <v>183</v>
      </c>
      <c r="J359" s="178"/>
      <c r="K359" s="179" t="s">
        <v>11</v>
      </c>
      <c r="L359" s="179"/>
      <c r="M359" s="179" t="s">
        <v>9</v>
      </c>
      <c r="N359" s="179"/>
      <c r="O359" s="179"/>
      <c r="P359" s="179"/>
      <c r="Q359" s="86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</row>
    <row r="360" spans="1:45" ht="65.25" customHeight="1">
      <c r="A360" s="183"/>
      <c r="B360" s="179"/>
      <c r="C360" s="186"/>
      <c r="D360" s="11" t="s">
        <v>12</v>
      </c>
      <c r="E360" s="11" t="s">
        <v>13</v>
      </c>
      <c r="F360" s="11" t="s">
        <v>12</v>
      </c>
      <c r="G360" s="11" t="s">
        <v>13</v>
      </c>
      <c r="H360" s="179"/>
      <c r="I360" s="11" t="s">
        <v>12</v>
      </c>
      <c r="J360" s="11" t="s">
        <v>13</v>
      </c>
      <c r="K360" s="11" t="s">
        <v>12</v>
      </c>
      <c r="L360" s="11" t="s">
        <v>13</v>
      </c>
      <c r="M360" s="179"/>
      <c r="N360" s="179"/>
      <c r="O360" s="179"/>
      <c r="P360" s="179"/>
      <c r="Q360" s="86"/>
    </row>
    <row r="361" spans="1:45" ht="62.25" customHeight="1">
      <c r="A361" s="68"/>
      <c r="B361" s="69" t="s">
        <v>178</v>
      </c>
      <c r="C361" s="70">
        <v>1</v>
      </c>
      <c r="D361" s="35">
        <f>'قمح قاسي'!D361+'قمح طري'!D361</f>
        <v>140</v>
      </c>
      <c r="E361" s="35">
        <f>'قمح قاسي'!E361+'قمح طري'!E361</f>
        <v>0</v>
      </c>
      <c r="F361" s="35">
        <f>'قمح قاسي'!F361+'قمح طري'!F361</f>
        <v>315</v>
      </c>
      <c r="G361" s="35">
        <f>'قمح قاسي'!G361+'قمح طري'!G361</f>
        <v>0</v>
      </c>
      <c r="H361" s="135">
        <f>'[1]قمح قاسي'!H361+'[1]قمح طري'!H360</f>
        <v>1500</v>
      </c>
      <c r="I361" s="35">
        <f>'قمح قاسي'!I361+'قمح طري'!I361</f>
        <v>300</v>
      </c>
      <c r="J361" s="35">
        <f>'قمح قاسي'!J361+'قمح طري'!J361</f>
        <v>0</v>
      </c>
      <c r="K361" s="35">
        <f>'قمح قاسي'!K361+'قمح طري'!K361</f>
        <v>375</v>
      </c>
      <c r="L361" s="35">
        <f>'قمح قاسي'!L361+'قمح طري'!L361</f>
        <v>0</v>
      </c>
      <c r="M361" s="135">
        <f>'[1]قمح قاسي'!M361+'[1]قمح طري'!M360</f>
        <v>1000</v>
      </c>
      <c r="N361" s="35">
        <f>'قمح قاسي'!N361+'قمح طري'!N361</f>
        <v>440</v>
      </c>
      <c r="O361" s="137">
        <f>'قمح قاسي'!O361+'قمح طري'!O361</f>
        <v>690</v>
      </c>
      <c r="P361" s="135">
        <f>'[1]قمح قاسي'!P361+'[1]قمح طري'!P360</f>
        <v>1100</v>
      </c>
      <c r="Q361" s="20"/>
    </row>
    <row r="362" spans="1:45" ht="62.25" customHeight="1">
      <c r="A362" s="173" t="s">
        <v>86</v>
      </c>
      <c r="B362" s="174"/>
      <c r="C362" s="174"/>
      <c r="D362" s="35">
        <f>'قمح قاسي'!D362+'قمح طري'!D362</f>
        <v>140</v>
      </c>
      <c r="E362" s="35">
        <f>'قمح قاسي'!E362+'قمح طري'!E362</f>
        <v>0</v>
      </c>
      <c r="F362" s="35">
        <f>'قمح قاسي'!F362+'قمح طري'!F362</f>
        <v>315</v>
      </c>
      <c r="G362" s="35">
        <f>'قمح قاسي'!G362+'قمح طري'!G362</f>
        <v>0</v>
      </c>
      <c r="H362" s="37">
        <f>'[1]قمح قاسي'!H362+'[1]قمح طري'!H361</f>
        <v>1500</v>
      </c>
      <c r="I362" s="35">
        <f>'قمح قاسي'!I362+'قمح طري'!I362</f>
        <v>300</v>
      </c>
      <c r="J362" s="35">
        <f>'قمح قاسي'!J362+'قمح طري'!J362</f>
        <v>0</v>
      </c>
      <c r="K362" s="35">
        <f>'قمح قاسي'!K362+'قمح طري'!K362</f>
        <v>375</v>
      </c>
      <c r="L362" s="35">
        <f>'قمح قاسي'!L362+'قمح طري'!L362</f>
        <v>0</v>
      </c>
      <c r="M362" s="37">
        <f>'[1]قمح قاسي'!M362+'[1]قمح طري'!M361</f>
        <v>1000</v>
      </c>
      <c r="N362" s="35">
        <f>'قمح قاسي'!N362+'قمح طري'!N362</f>
        <v>440</v>
      </c>
      <c r="O362" s="35">
        <f>'قمح قاسي'!O362+'قمح طري'!O362</f>
        <v>690</v>
      </c>
      <c r="P362" s="37">
        <f>'[1]قمح قاسي'!P362+'[1]قمح طري'!P361</f>
        <v>1100</v>
      </c>
      <c r="Q362" s="20"/>
    </row>
    <row r="363" spans="1:45" ht="156" customHeight="1" thickBot="1">
      <c r="A363" s="175" t="s">
        <v>178</v>
      </c>
      <c r="B363" s="176"/>
      <c r="C363" s="177"/>
      <c r="D363" s="35">
        <f>'قمح قاسي'!D363+'قمح طري'!D363</f>
        <v>140</v>
      </c>
      <c r="E363" s="35">
        <f>'قمح قاسي'!E363+'قمح طري'!E363</f>
        <v>0</v>
      </c>
      <c r="F363" s="35">
        <f>'قمح قاسي'!F363+'قمح طري'!F363</f>
        <v>315</v>
      </c>
      <c r="G363" s="35">
        <f>'قمح قاسي'!G363+'قمح طري'!G363</f>
        <v>0</v>
      </c>
      <c r="H363" s="136">
        <f>(G363+F363)/(E363+D363)*1000</f>
        <v>2250</v>
      </c>
      <c r="I363" s="35">
        <f>'قمح قاسي'!I363+'قمح طري'!I363</f>
        <v>300</v>
      </c>
      <c r="J363" s="35">
        <f>'قمح قاسي'!J363+'قمح طري'!J363</f>
        <v>0</v>
      </c>
      <c r="K363" s="35">
        <f>'قمح قاسي'!K363+'قمح طري'!K363</f>
        <v>375</v>
      </c>
      <c r="L363" s="35">
        <f>'قمح قاسي'!L363+'قمح طري'!L363</f>
        <v>0</v>
      </c>
      <c r="M363" s="136">
        <f>(L363+K363)/(J363+I363)*1000</f>
        <v>1250</v>
      </c>
      <c r="N363" s="35">
        <f>'قمح قاسي'!N363+'قمح طري'!N363</f>
        <v>440</v>
      </c>
      <c r="O363" s="138">
        <f>'قمح قاسي'!O363+'قمح طري'!O363</f>
        <v>690</v>
      </c>
      <c r="P363" s="136">
        <f>O363/N363*1000</f>
        <v>1568.181818181818</v>
      </c>
      <c r="Q363" s="20"/>
    </row>
    <row r="364" spans="1:45" ht="45.75" customHeight="1">
      <c r="A364" s="20"/>
      <c r="B364" s="20" t="s">
        <v>28</v>
      </c>
      <c r="C364" s="20"/>
      <c r="D364" s="20" t="s">
        <v>29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6" spans="1:45">
      <c r="O366" s="74"/>
    </row>
    <row r="369" ht="53.25" customHeight="1"/>
    <row r="370" ht="53.25" customHeight="1"/>
  </sheetData>
  <sheetProtection selectLockedCells="1" selectUnlockedCells="1"/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60:A262"/>
    <mergeCell ref="B260:B262"/>
    <mergeCell ref="C260:C262"/>
    <mergeCell ref="D260:H260"/>
    <mergeCell ref="I260:M260"/>
    <mergeCell ref="N260:N262"/>
    <mergeCell ref="A249:A253"/>
    <mergeCell ref="A255:C255"/>
    <mergeCell ref="A256:C256"/>
    <mergeCell ref="A258:P258"/>
    <mergeCell ref="A259:B259"/>
    <mergeCell ref="O259:P259"/>
    <mergeCell ref="B274:B275"/>
    <mergeCell ref="B276:C276"/>
    <mergeCell ref="B277:B279"/>
    <mergeCell ref="O260:O262"/>
    <mergeCell ref="P260:P262"/>
    <mergeCell ref="D261:E261"/>
    <mergeCell ref="F261:G261"/>
    <mergeCell ref="H261:H262"/>
    <mergeCell ref="I261:J261"/>
    <mergeCell ref="K261:L261"/>
    <mergeCell ref="M261:M262"/>
    <mergeCell ref="P284:P286"/>
    <mergeCell ref="D285:E285"/>
    <mergeCell ref="F285:G285"/>
    <mergeCell ref="H285:H286"/>
    <mergeCell ref="I285:J285"/>
    <mergeCell ref="K285:L285"/>
    <mergeCell ref="M285:M286"/>
    <mergeCell ref="B280:C280"/>
    <mergeCell ref="A282:P282"/>
    <mergeCell ref="O283:P283"/>
    <mergeCell ref="A284:A286"/>
    <mergeCell ref="B284:B286"/>
    <mergeCell ref="C284:C286"/>
    <mergeCell ref="D284:H284"/>
    <mergeCell ref="I284:M284"/>
    <mergeCell ref="N284:N286"/>
    <mergeCell ref="O284:O286"/>
    <mergeCell ref="A263:A280"/>
    <mergeCell ref="B263:B264"/>
    <mergeCell ref="B265:C265"/>
    <mergeCell ref="B266:B267"/>
    <mergeCell ref="B268:C268"/>
    <mergeCell ref="B269:B272"/>
    <mergeCell ref="B273:C273"/>
    <mergeCell ref="A303:C303"/>
    <mergeCell ref="A304:C304"/>
    <mergeCell ref="A305:C305"/>
    <mergeCell ref="A306:C306"/>
    <mergeCell ref="A307:C307"/>
    <mergeCell ref="A308:C308"/>
    <mergeCell ref="A287:A302"/>
    <mergeCell ref="B287:B289"/>
    <mergeCell ref="B290:C290"/>
    <mergeCell ref="B291:B293"/>
    <mergeCell ref="B294:C294"/>
    <mergeCell ref="B295:B297"/>
    <mergeCell ref="B298:C298"/>
    <mergeCell ref="B299:B301"/>
    <mergeCell ref="B302:C302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</mergeCells>
  <printOptions horizontalCentered="1"/>
  <pageMargins left="0.70866141732283472" right="0.70866141732283472" top="0.74803149606299213" bottom="0.74803149606299213" header="0.31496062992125984" footer="0.70866141732283472"/>
  <pageSetup paperSize="9" scale="48" firstPageNumber="24" orientation="landscape" useFirstPageNumber="1" r:id="rId1"/>
  <headerFooter>
    <oddFooter>&amp;C&amp;"-,غامق"&amp;24ــ &amp;P ــ</oddFooter>
  </headerFooter>
  <rowBreaks count="15" manualBreakCount="15">
    <brk id="20" max="20" man="1"/>
    <brk id="52" max="20" man="1"/>
    <brk id="75" max="20" man="1"/>
    <brk id="89" max="20" man="1"/>
    <brk id="115" max="20" man="1"/>
    <brk id="147" max="20" man="1"/>
    <brk id="171" max="20" man="1"/>
    <brk id="203" max="20" man="1"/>
    <brk id="231" max="20" man="1"/>
    <brk id="243" max="20" man="1"/>
    <brk id="257" max="20" man="1"/>
    <brk id="281" max="20" man="1"/>
    <brk id="310" max="20" man="1"/>
    <brk id="334" max="20" man="1"/>
    <brk id="35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15"/>
  <sheetViews>
    <sheetView rightToLeft="1" view="pageBreakPreview" zoomScale="80" zoomScaleSheetLayoutView="80" workbookViewId="0">
      <selection activeCell="P9" sqref="P9"/>
    </sheetView>
  </sheetViews>
  <sheetFormatPr defaultRowHeight="14.25"/>
  <sheetData>
    <row r="1" spans="2:4" ht="14.25" customHeight="1">
      <c r="C1" t="s">
        <v>224</v>
      </c>
      <c r="D1" t="s">
        <v>225</v>
      </c>
    </row>
    <row r="2" spans="2:4" ht="24.75" customHeight="1">
      <c r="B2" s="97" t="s">
        <v>14</v>
      </c>
      <c r="C2" s="98">
        <f>'إجمالي القمح'!N6</f>
        <v>455716</v>
      </c>
      <c r="D2" s="98">
        <f>'إجمالي القمح'!O6</f>
        <v>814180.89899999998</v>
      </c>
    </row>
    <row r="3" spans="2:4" ht="18.75" customHeight="1">
      <c r="B3" s="97" t="s">
        <v>15</v>
      </c>
      <c r="C3" s="98">
        <f>'إجمالي القمح'!N7</f>
        <v>149725</v>
      </c>
      <c r="D3" s="98">
        <f>'إجمالي القمح'!O7</f>
        <v>571589</v>
      </c>
    </row>
    <row r="4" spans="2:4" ht="16.5">
      <c r="B4" s="97" t="s">
        <v>16</v>
      </c>
      <c r="C4" s="98">
        <f>'إجمالي القمح'!N8</f>
        <v>70000</v>
      </c>
      <c r="D4" s="98">
        <f>'إجمالي القمح'!O8</f>
        <v>175000</v>
      </c>
    </row>
    <row r="5" spans="2:4" ht="19.5" customHeight="1">
      <c r="B5" s="97" t="s">
        <v>17</v>
      </c>
      <c r="C5" s="98">
        <f>'إجمالي القمح'!N9</f>
        <v>235613</v>
      </c>
      <c r="D5" s="98">
        <f>'إجمالي القمح'!O9</f>
        <v>742894</v>
      </c>
    </row>
    <row r="6" spans="2:4" ht="18" customHeight="1">
      <c r="B6" s="97" t="s">
        <v>18</v>
      </c>
      <c r="C6" s="98">
        <f>'إجمالي القمح'!N10</f>
        <v>74921</v>
      </c>
      <c r="D6" s="98">
        <f>'إجمالي القمح'!O10</f>
        <v>150000</v>
      </c>
    </row>
    <row r="7" spans="2:4" ht="11.25" customHeight="1">
      <c r="B7" s="97" t="s">
        <v>19</v>
      </c>
      <c r="C7" s="98">
        <f>'إجمالي القمح'!N11</f>
        <v>28098</v>
      </c>
      <c r="D7" s="98">
        <f>'إجمالي القمح'!O11</f>
        <v>53547.239000000009</v>
      </c>
    </row>
    <row r="8" spans="2:4" ht="18" customHeight="1">
      <c r="B8" s="97" t="s">
        <v>20</v>
      </c>
      <c r="C8" s="98">
        <f>'إجمالي القمح'!N12</f>
        <v>77688</v>
      </c>
      <c r="D8" s="98">
        <f>'إجمالي القمح'!O12</f>
        <v>234858</v>
      </c>
    </row>
    <row r="9" spans="2:4" ht="17.25" customHeight="1">
      <c r="B9" s="97" t="s">
        <v>21</v>
      </c>
      <c r="C9" s="98">
        <f>'إجمالي القمح'!N13</f>
        <v>2482.5</v>
      </c>
      <c r="D9" s="98">
        <f>'إجمالي القمح'!O13</f>
        <v>6236.5499999999993</v>
      </c>
    </row>
    <row r="10" spans="2:4" ht="20.25" customHeight="1">
      <c r="B10" s="97" t="s">
        <v>22</v>
      </c>
      <c r="C10" s="98">
        <f>'إجمالي القمح'!N14</f>
        <v>10733</v>
      </c>
      <c r="D10" s="98">
        <f>'إجمالي القمح'!O14</f>
        <v>19586</v>
      </c>
    </row>
    <row r="11" spans="2:4" ht="15" customHeight="1">
      <c r="B11" s="97" t="s">
        <v>23</v>
      </c>
      <c r="C11" s="98">
        <f>'إجمالي القمح'!N15</f>
        <v>4158</v>
      </c>
      <c r="D11" s="98">
        <f>'إجمالي القمح'!O15</f>
        <v>8353.16</v>
      </c>
    </row>
    <row r="12" spans="2:4" ht="12.75" customHeight="1">
      <c r="B12" s="97" t="s">
        <v>24</v>
      </c>
      <c r="C12" s="98">
        <f>'إجمالي القمح'!N16</f>
        <v>58600</v>
      </c>
      <c r="D12" s="98">
        <f>'إجمالي القمح'!O16</f>
        <v>60441.775000000001</v>
      </c>
    </row>
    <row r="13" spans="2:4" ht="15.75" customHeight="1">
      <c r="B13" s="97" t="s">
        <v>25</v>
      </c>
      <c r="C13" s="98">
        <f>'إجمالي القمح'!N17</f>
        <v>29028</v>
      </c>
      <c r="D13" s="98">
        <f>'إجمالي القمح'!O17</f>
        <v>24248.631000000001</v>
      </c>
    </row>
    <row r="14" spans="2:4" ht="16.5" customHeight="1">
      <c r="B14" s="97" t="s">
        <v>26</v>
      </c>
      <c r="C14" s="98">
        <f>'إجمالي القمح'!N18</f>
        <v>440</v>
      </c>
      <c r="D14" s="98">
        <f>'إجمالي القمح'!O18</f>
        <v>690</v>
      </c>
    </row>
    <row r="15" spans="2:4">
      <c r="B15" s="99"/>
      <c r="C15" s="99"/>
      <c r="D15" s="99"/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27" orientation="landscape" useFirstPageNumber="1" r:id="rId1"/>
  <headerFooter>
    <oddFooter>&amp;C&amp;14ــ &amp;P ــ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F370"/>
  <sheetViews>
    <sheetView rightToLeft="1" topLeftCell="C1" zoomScale="40" zoomScaleNormal="40" zoomScaleSheetLayoutView="50" workbookViewId="0">
      <selection activeCell="Q6" sqref="Q6:R6"/>
    </sheetView>
  </sheetViews>
  <sheetFormatPr defaultRowHeight="26.25"/>
  <cols>
    <col min="1" max="1" width="9.875" style="27" customWidth="1"/>
    <col min="2" max="2" width="32.375" style="27" customWidth="1"/>
    <col min="3" max="3" width="12.25" style="41" customWidth="1"/>
    <col min="4" max="16" width="15" style="41" customWidth="1"/>
    <col min="17" max="18" width="15" style="153" customWidth="1"/>
    <col min="19" max="229" width="9" style="16"/>
    <col min="230" max="230" width="9.875" style="16" customWidth="1"/>
    <col min="231" max="231" width="32.375" style="16" customWidth="1"/>
    <col min="232" max="232" width="12.25" style="16" customWidth="1"/>
    <col min="233" max="245" width="15" style="16" customWidth="1"/>
    <col min="246" max="485" width="9" style="16"/>
    <col min="486" max="486" width="9.875" style="16" customWidth="1"/>
    <col min="487" max="487" width="32.375" style="16" customWidth="1"/>
    <col min="488" max="488" width="12.25" style="16" customWidth="1"/>
    <col min="489" max="501" width="15" style="16" customWidth="1"/>
    <col min="502" max="741" width="9" style="16"/>
    <col min="742" max="742" width="9.875" style="16" customWidth="1"/>
    <col min="743" max="743" width="32.375" style="16" customWidth="1"/>
    <col min="744" max="744" width="12.25" style="16" customWidth="1"/>
    <col min="745" max="757" width="15" style="16" customWidth="1"/>
    <col min="758" max="997" width="9" style="16"/>
    <col min="998" max="998" width="9.875" style="16" customWidth="1"/>
    <col min="999" max="999" width="32.375" style="16" customWidth="1"/>
    <col min="1000" max="1000" width="12.25" style="16" customWidth="1"/>
    <col min="1001" max="1013" width="15" style="16" customWidth="1"/>
    <col min="1014" max="1253" width="9" style="16"/>
    <col min="1254" max="1254" width="9.875" style="16" customWidth="1"/>
    <col min="1255" max="1255" width="32.375" style="16" customWidth="1"/>
    <col min="1256" max="1256" width="12.25" style="16" customWidth="1"/>
    <col min="1257" max="1269" width="15" style="16" customWidth="1"/>
    <col min="1270" max="1509" width="9" style="16"/>
    <col min="1510" max="1510" width="9.875" style="16" customWidth="1"/>
    <col min="1511" max="1511" width="32.375" style="16" customWidth="1"/>
    <col min="1512" max="1512" width="12.25" style="16" customWidth="1"/>
    <col min="1513" max="1525" width="15" style="16" customWidth="1"/>
    <col min="1526" max="1765" width="9" style="16"/>
    <col min="1766" max="1766" width="9.875" style="16" customWidth="1"/>
    <col min="1767" max="1767" width="32.375" style="16" customWidth="1"/>
    <col min="1768" max="1768" width="12.25" style="16" customWidth="1"/>
    <col min="1769" max="1781" width="15" style="16" customWidth="1"/>
    <col min="1782" max="2021" width="9" style="16"/>
    <col min="2022" max="2022" width="9.875" style="16" customWidth="1"/>
    <col min="2023" max="2023" width="32.375" style="16" customWidth="1"/>
    <col min="2024" max="2024" width="12.25" style="16" customWidth="1"/>
    <col min="2025" max="2037" width="15" style="16" customWidth="1"/>
    <col min="2038" max="2277" width="9" style="16"/>
    <col min="2278" max="2278" width="9.875" style="16" customWidth="1"/>
    <col min="2279" max="2279" width="32.375" style="16" customWidth="1"/>
    <col min="2280" max="2280" width="12.25" style="16" customWidth="1"/>
    <col min="2281" max="2293" width="15" style="16" customWidth="1"/>
    <col min="2294" max="2533" width="9" style="16"/>
    <col min="2534" max="2534" width="9.875" style="16" customWidth="1"/>
    <col min="2535" max="2535" width="32.375" style="16" customWidth="1"/>
    <col min="2536" max="2536" width="12.25" style="16" customWidth="1"/>
    <col min="2537" max="2549" width="15" style="16" customWidth="1"/>
    <col min="2550" max="2789" width="9" style="16"/>
    <col min="2790" max="2790" width="9.875" style="16" customWidth="1"/>
    <col min="2791" max="2791" width="32.375" style="16" customWidth="1"/>
    <col min="2792" max="2792" width="12.25" style="16" customWidth="1"/>
    <col min="2793" max="2805" width="15" style="16" customWidth="1"/>
    <col min="2806" max="3045" width="9" style="16"/>
    <col min="3046" max="3046" width="9.875" style="16" customWidth="1"/>
    <col min="3047" max="3047" width="32.375" style="16" customWidth="1"/>
    <col min="3048" max="3048" width="12.25" style="16" customWidth="1"/>
    <col min="3049" max="3061" width="15" style="16" customWidth="1"/>
    <col min="3062" max="3301" width="9" style="16"/>
    <col min="3302" max="3302" width="9.875" style="16" customWidth="1"/>
    <col min="3303" max="3303" width="32.375" style="16" customWidth="1"/>
    <col min="3304" max="3304" width="12.25" style="16" customWidth="1"/>
    <col min="3305" max="3317" width="15" style="16" customWidth="1"/>
    <col min="3318" max="3557" width="9" style="16"/>
    <col min="3558" max="3558" width="9.875" style="16" customWidth="1"/>
    <col min="3559" max="3559" width="32.375" style="16" customWidth="1"/>
    <col min="3560" max="3560" width="12.25" style="16" customWidth="1"/>
    <col min="3561" max="3573" width="15" style="16" customWidth="1"/>
    <col min="3574" max="3813" width="9" style="16"/>
    <col min="3814" max="3814" width="9.875" style="16" customWidth="1"/>
    <col min="3815" max="3815" width="32.375" style="16" customWidth="1"/>
    <col min="3816" max="3816" width="12.25" style="16" customWidth="1"/>
    <col min="3817" max="3829" width="15" style="16" customWidth="1"/>
    <col min="3830" max="4069" width="9" style="16"/>
    <col min="4070" max="4070" width="9.875" style="16" customWidth="1"/>
    <col min="4071" max="4071" width="32.375" style="16" customWidth="1"/>
    <col min="4072" max="4072" width="12.25" style="16" customWidth="1"/>
    <col min="4073" max="4085" width="15" style="16" customWidth="1"/>
    <col min="4086" max="4325" width="9" style="16"/>
    <col min="4326" max="4326" width="9.875" style="16" customWidth="1"/>
    <col min="4327" max="4327" width="32.375" style="16" customWidth="1"/>
    <col min="4328" max="4328" width="12.25" style="16" customWidth="1"/>
    <col min="4329" max="4341" width="15" style="16" customWidth="1"/>
    <col min="4342" max="4581" width="9" style="16"/>
    <col min="4582" max="4582" width="9.875" style="16" customWidth="1"/>
    <col min="4583" max="4583" width="32.375" style="16" customWidth="1"/>
    <col min="4584" max="4584" width="12.25" style="16" customWidth="1"/>
    <col min="4585" max="4597" width="15" style="16" customWidth="1"/>
    <col min="4598" max="4837" width="9" style="16"/>
    <col min="4838" max="4838" width="9.875" style="16" customWidth="1"/>
    <col min="4839" max="4839" width="32.375" style="16" customWidth="1"/>
    <col min="4840" max="4840" width="12.25" style="16" customWidth="1"/>
    <col min="4841" max="4853" width="15" style="16" customWidth="1"/>
    <col min="4854" max="5093" width="9" style="16"/>
    <col min="5094" max="5094" width="9.875" style="16" customWidth="1"/>
    <col min="5095" max="5095" width="32.375" style="16" customWidth="1"/>
    <col min="5096" max="5096" width="12.25" style="16" customWidth="1"/>
    <col min="5097" max="5109" width="15" style="16" customWidth="1"/>
    <col min="5110" max="5349" width="9" style="16"/>
    <col min="5350" max="5350" width="9.875" style="16" customWidth="1"/>
    <col min="5351" max="5351" width="32.375" style="16" customWidth="1"/>
    <col min="5352" max="5352" width="12.25" style="16" customWidth="1"/>
    <col min="5353" max="5365" width="15" style="16" customWidth="1"/>
    <col min="5366" max="5605" width="9" style="16"/>
    <col min="5606" max="5606" width="9.875" style="16" customWidth="1"/>
    <col min="5607" max="5607" width="32.375" style="16" customWidth="1"/>
    <col min="5608" max="5608" width="12.25" style="16" customWidth="1"/>
    <col min="5609" max="5621" width="15" style="16" customWidth="1"/>
    <col min="5622" max="5861" width="9" style="16"/>
    <col min="5862" max="5862" width="9.875" style="16" customWidth="1"/>
    <col min="5863" max="5863" width="32.375" style="16" customWidth="1"/>
    <col min="5864" max="5864" width="12.25" style="16" customWidth="1"/>
    <col min="5865" max="5877" width="15" style="16" customWidth="1"/>
    <col min="5878" max="6117" width="9" style="16"/>
    <col min="6118" max="6118" width="9.875" style="16" customWidth="1"/>
    <col min="6119" max="6119" width="32.375" style="16" customWidth="1"/>
    <col min="6120" max="6120" width="12.25" style="16" customWidth="1"/>
    <col min="6121" max="6133" width="15" style="16" customWidth="1"/>
    <col min="6134" max="6373" width="9" style="16"/>
    <col min="6374" max="6374" width="9.875" style="16" customWidth="1"/>
    <col min="6375" max="6375" width="32.375" style="16" customWidth="1"/>
    <col min="6376" max="6376" width="12.25" style="16" customWidth="1"/>
    <col min="6377" max="6389" width="15" style="16" customWidth="1"/>
    <col min="6390" max="6629" width="9" style="16"/>
    <col min="6630" max="6630" width="9.875" style="16" customWidth="1"/>
    <col min="6631" max="6631" width="32.375" style="16" customWidth="1"/>
    <col min="6632" max="6632" width="12.25" style="16" customWidth="1"/>
    <col min="6633" max="6645" width="15" style="16" customWidth="1"/>
    <col min="6646" max="6885" width="9" style="16"/>
    <col min="6886" max="6886" width="9.875" style="16" customWidth="1"/>
    <col min="6887" max="6887" width="32.375" style="16" customWidth="1"/>
    <col min="6888" max="6888" width="12.25" style="16" customWidth="1"/>
    <col min="6889" max="6901" width="15" style="16" customWidth="1"/>
    <col min="6902" max="7141" width="9" style="16"/>
    <col min="7142" max="7142" width="9.875" style="16" customWidth="1"/>
    <col min="7143" max="7143" width="32.375" style="16" customWidth="1"/>
    <col min="7144" max="7144" width="12.25" style="16" customWidth="1"/>
    <col min="7145" max="7157" width="15" style="16" customWidth="1"/>
    <col min="7158" max="7397" width="9" style="16"/>
    <col min="7398" max="7398" width="9.875" style="16" customWidth="1"/>
    <col min="7399" max="7399" width="32.375" style="16" customWidth="1"/>
    <col min="7400" max="7400" width="12.25" style="16" customWidth="1"/>
    <col min="7401" max="7413" width="15" style="16" customWidth="1"/>
    <col min="7414" max="7653" width="9" style="16"/>
    <col min="7654" max="7654" width="9.875" style="16" customWidth="1"/>
    <col min="7655" max="7655" width="32.375" style="16" customWidth="1"/>
    <col min="7656" max="7656" width="12.25" style="16" customWidth="1"/>
    <col min="7657" max="7669" width="15" style="16" customWidth="1"/>
    <col min="7670" max="7909" width="9" style="16"/>
    <col min="7910" max="7910" width="9.875" style="16" customWidth="1"/>
    <col min="7911" max="7911" width="32.375" style="16" customWidth="1"/>
    <col min="7912" max="7912" width="12.25" style="16" customWidth="1"/>
    <col min="7913" max="7925" width="15" style="16" customWidth="1"/>
    <col min="7926" max="8165" width="9" style="16"/>
    <col min="8166" max="8166" width="9.875" style="16" customWidth="1"/>
    <col min="8167" max="8167" width="32.375" style="16" customWidth="1"/>
    <col min="8168" max="8168" width="12.25" style="16" customWidth="1"/>
    <col min="8169" max="8181" width="15" style="16" customWidth="1"/>
    <col min="8182" max="8421" width="9" style="16"/>
    <col min="8422" max="8422" width="9.875" style="16" customWidth="1"/>
    <col min="8423" max="8423" width="32.375" style="16" customWidth="1"/>
    <col min="8424" max="8424" width="12.25" style="16" customWidth="1"/>
    <col min="8425" max="8437" width="15" style="16" customWidth="1"/>
    <col min="8438" max="8677" width="9" style="16"/>
    <col min="8678" max="8678" width="9.875" style="16" customWidth="1"/>
    <col min="8679" max="8679" width="32.375" style="16" customWidth="1"/>
    <col min="8680" max="8680" width="12.25" style="16" customWidth="1"/>
    <col min="8681" max="8693" width="15" style="16" customWidth="1"/>
    <col min="8694" max="8933" width="9" style="16"/>
    <col min="8934" max="8934" width="9.875" style="16" customWidth="1"/>
    <col min="8935" max="8935" width="32.375" style="16" customWidth="1"/>
    <col min="8936" max="8936" width="12.25" style="16" customWidth="1"/>
    <col min="8937" max="8949" width="15" style="16" customWidth="1"/>
    <col min="8950" max="9189" width="9" style="16"/>
    <col min="9190" max="9190" width="9.875" style="16" customWidth="1"/>
    <col min="9191" max="9191" width="32.375" style="16" customWidth="1"/>
    <col min="9192" max="9192" width="12.25" style="16" customWidth="1"/>
    <col min="9193" max="9205" width="15" style="16" customWidth="1"/>
    <col min="9206" max="9445" width="9" style="16"/>
    <col min="9446" max="9446" width="9.875" style="16" customWidth="1"/>
    <col min="9447" max="9447" width="32.375" style="16" customWidth="1"/>
    <col min="9448" max="9448" width="12.25" style="16" customWidth="1"/>
    <col min="9449" max="9461" width="15" style="16" customWidth="1"/>
    <col min="9462" max="9701" width="9" style="16"/>
    <col min="9702" max="9702" width="9.875" style="16" customWidth="1"/>
    <col min="9703" max="9703" width="32.375" style="16" customWidth="1"/>
    <col min="9704" max="9704" width="12.25" style="16" customWidth="1"/>
    <col min="9705" max="9717" width="15" style="16" customWidth="1"/>
    <col min="9718" max="9957" width="9" style="16"/>
    <col min="9958" max="9958" width="9.875" style="16" customWidth="1"/>
    <col min="9959" max="9959" width="32.375" style="16" customWidth="1"/>
    <col min="9960" max="9960" width="12.25" style="16" customWidth="1"/>
    <col min="9961" max="9973" width="15" style="16" customWidth="1"/>
    <col min="9974" max="10213" width="9" style="16"/>
    <col min="10214" max="10214" width="9.875" style="16" customWidth="1"/>
    <col min="10215" max="10215" width="32.375" style="16" customWidth="1"/>
    <col min="10216" max="10216" width="12.25" style="16" customWidth="1"/>
    <col min="10217" max="10229" width="15" style="16" customWidth="1"/>
    <col min="10230" max="10469" width="9" style="16"/>
    <col min="10470" max="10470" width="9.875" style="16" customWidth="1"/>
    <col min="10471" max="10471" width="32.375" style="16" customWidth="1"/>
    <col min="10472" max="10472" width="12.25" style="16" customWidth="1"/>
    <col min="10473" max="10485" width="15" style="16" customWidth="1"/>
    <col min="10486" max="10725" width="9" style="16"/>
    <col min="10726" max="10726" width="9.875" style="16" customWidth="1"/>
    <col min="10727" max="10727" width="32.375" style="16" customWidth="1"/>
    <col min="10728" max="10728" width="12.25" style="16" customWidth="1"/>
    <col min="10729" max="10741" width="15" style="16" customWidth="1"/>
    <col min="10742" max="10981" width="9" style="16"/>
    <col min="10982" max="10982" width="9.875" style="16" customWidth="1"/>
    <col min="10983" max="10983" width="32.375" style="16" customWidth="1"/>
    <col min="10984" max="10984" width="12.25" style="16" customWidth="1"/>
    <col min="10985" max="10997" width="15" style="16" customWidth="1"/>
    <col min="10998" max="11237" width="9" style="16"/>
    <col min="11238" max="11238" width="9.875" style="16" customWidth="1"/>
    <col min="11239" max="11239" width="32.375" style="16" customWidth="1"/>
    <col min="11240" max="11240" width="12.25" style="16" customWidth="1"/>
    <col min="11241" max="11253" width="15" style="16" customWidth="1"/>
    <col min="11254" max="11493" width="9" style="16"/>
    <col min="11494" max="11494" width="9.875" style="16" customWidth="1"/>
    <col min="11495" max="11495" width="32.375" style="16" customWidth="1"/>
    <col min="11496" max="11496" width="12.25" style="16" customWidth="1"/>
    <col min="11497" max="11509" width="15" style="16" customWidth="1"/>
    <col min="11510" max="11749" width="9" style="16"/>
    <col min="11750" max="11750" width="9.875" style="16" customWidth="1"/>
    <col min="11751" max="11751" width="32.375" style="16" customWidth="1"/>
    <col min="11752" max="11752" width="12.25" style="16" customWidth="1"/>
    <col min="11753" max="11765" width="15" style="16" customWidth="1"/>
    <col min="11766" max="12005" width="9" style="16"/>
    <col min="12006" max="12006" width="9.875" style="16" customWidth="1"/>
    <col min="12007" max="12007" width="32.375" style="16" customWidth="1"/>
    <col min="12008" max="12008" width="12.25" style="16" customWidth="1"/>
    <col min="12009" max="12021" width="15" style="16" customWidth="1"/>
    <col min="12022" max="12261" width="9" style="16"/>
    <col min="12262" max="12262" width="9.875" style="16" customWidth="1"/>
    <col min="12263" max="12263" width="32.375" style="16" customWidth="1"/>
    <col min="12264" max="12264" width="12.25" style="16" customWidth="1"/>
    <col min="12265" max="12277" width="15" style="16" customWidth="1"/>
    <col min="12278" max="12517" width="9" style="16"/>
    <col min="12518" max="12518" width="9.875" style="16" customWidth="1"/>
    <col min="12519" max="12519" width="32.375" style="16" customWidth="1"/>
    <col min="12520" max="12520" width="12.25" style="16" customWidth="1"/>
    <col min="12521" max="12533" width="15" style="16" customWidth="1"/>
    <col min="12534" max="12773" width="9" style="16"/>
    <col min="12774" max="12774" width="9.875" style="16" customWidth="1"/>
    <col min="12775" max="12775" width="32.375" style="16" customWidth="1"/>
    <col min="12776" max="12776" width="12.25" style="16" customWidth="1"/>
    <col min="12777" max="12789" width="15" style="16" customWidth="1"/>
    <col min="12790" max="13029" width="9" style="16"/>
    <col min="13030" max="13030" width="9.875" style="16" customWidth="1"/>
    <col min="13031" max="13031" width="32.375" style="16" customWidth="1"/>
    <col min="13032" max="13032" width="12.25" style="16" customWidth="1"/>
    <col min="13033" max="13045" width="15" style="16" customWidth="1"/>
    <col min="13046" max="13285" width="9" style="16"/>
    <col min="13286" max="13286" width="9.875" style="16" customWidth="1"/>
    <col min="13287" max="13287" width="32.375" style="16" customWidth="1"/>
    <col min="13288" max="13288" width="12.25" style="16" customWidth="1"/>
    <col min="13289" max="13301" width="15" style="16" customWidth="1"/>
    <col min="13302" max="13541" width="9" style="16"/>
    <col min="13542" max="13542" width="9.875" style="16" customWidth="1"/>
    <col min="13543" max="13543" width="32.375" style="16" customWidth="1"/>
    <col min="13544" max="13544" width="12.25" style="16" customWidth="1"/>
    <col min="13545" max="13557" width="15" style="16" customWidth="1"/>
    <col min="13558" max="13797" width="9" style="16"/>
    <col min="13798" max="13798" width="9.875" style="16" customWidth="1"/>
    <col min="13799" max="13799" width="32.375" style="16" customWidth="1"/>
    <col min="13800" max="13800" width="12.25" style="16" customWidth="1"/>
    <col min="13801" max="13813" width="15" style="16" customWidth="1"/>
    <col min="13814" max="14053" width="9" style="16"/>
    <col min="14054" max="14054" width="9.875" style="16" customWidth="1"/>
    <col min="14055" max="14055" width="32.375" style="16" customWidth="1"/>
    <col min="14056" max="14056" width="12.25" style="16" customWidth="1"/>
    <col min="14057" max="14069" width="15" style="16" customWidth="1"/>
    <col min="14070" max="14309" width="9" style="16"/>
    <col min="14310" max="14310" width="9.875" style="16" customWidth="1"/>
    <col min="14311" max="14311" width="32.375" style="16" customWidth="1"/>
    <col min="14312" max="14312" width="12.25" style="16" customWidth="1"/>
    <col min="14313" max="14325" width="15" style="16" customWidth="1"/>
    <col min="14326" max="14565" width="9" style="16"/>
    <col min="14566" max="14566" width="9.875" style="16" customWidth="1"/>
    <col min="14567" max="14567" width="32.375" style="16" customWidth="1"/>
    <col min="14568" max="14568" width="12.25" style="16" customWidth="1"/>
    <col min="14569" max="14581" width="15" style="16" customWidth="1"/>
    <col min="14582" max="14821" width="9" style="16"/>
    <col min="14822" max="14822" width="9.875" style="16" customWidth="1"/>
    <col min="14823" max="14823" width="32.375" style="16" customWidth="1"/>
    <col min="14824" max="14824" width="12.25" style="16" customWidth="1"/>
    <col min="14825" max="14837" width="15" style="16" customWidth="1"/>
    <col min="14838" max="15077" width="9" style="16"/>
    <col min="15078" max="15078" width="9.875" style="16" customWidth="1"/>
    <col min="15079" max="15079" width="32.375" style="16" customWidth="1"/>
    <col min="15080" max="15080" width="12.25" style="16" customWidth="1"/>
    <col min="15081" max="15093" width="15" style="16" customWidth="1"/>
    <col min="15094" max="15333" width="9" style="16"/>
    <col min="15334" max="15334" width="9.875" style="16" customWidth="1"/>
    <col min="15335" max="15335" width="32.375" style="16" customWidth="1"/>
    <col min="15336" max="15336" width="12.25" style="16" customWidth="1"/>
    <col min="15337" max="15349" width="15" style="16" customWidth="1"/>
    <col min="15350" max="15589" width="9" style="16"/>
    <col min="15590" max="15590" width="9.875" style="16" customWidth="1"/>
    <col min="15591" max="15591" width="32.375" style="16" customWidth="1"/>
    <col min="15592" max="15592" width="12.25" style="16" customWidth="1"/>
    <col min="15593" max="15605" width="15" style="16" customWidth="1"/>
    <col min="15606" max="15845" width="9" style="16"/>
    <col min="15846" max="15846" width="9.875" style="16" customWidth="1"/>
    <col min="15847" max="15847" width="32.375" style="16" customWidth="1"/>
    <col min="15848" max="15848" width="12.25" style="16" customWidth="1"/>
    <col min="15849" max="15861" width="15" style="16" customWidth="1"/>
    <col min="15862" max="16101" width="9" style="16"/>
    <col min="16102" max="16102" width="9.875" style="16" customWidth="1"/>
    <col min="16103" max="16103" width="32.375" style="16" customWidth="1"/>
    <col min="16104" max="16104" width="12.25" style="16" customWidth="1"/>
    <col min="16105" max="16117" width="15" style="16" customWidth="1"/>
    <col min="16118" max="16384" width="9" style="16"/>
  </cols>
  <sheetData>
    <row r="1" spans="1:32" s="2" customFormat="1" ht="48.75" customHeight="1">
      <c r="A1" s="197" t="s">
        <v>296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48"/>
      <c r="R1" s="148"/>
    </row>
    <row r="2" spans="1:32" s="8" customFormat="1" ht="32.25" customHeight="1" thickBot="1">
      <c r="A2" s="180" t="s">
        <v>226</v>
      </c>
      <c r="B2" s="180"/>
      <c r="C2" s="3"/>
      <c r="D2" s="3"/>
      <c r="E2" s="3"/>
      <c r="F2" s="3"/>
      <c r="G2" s="3"/>
      <c r="H2" s="52" t="s">
        <v>1</v>
      </c>
      <c r="I2" s="3"/>
      <c r="K2" s="3"/>
      <c r="L2" s="3" t="s">
        <v>2</v>
      </c>
      <c r="M2" s="3"/>
      <c r="N2" s="76"/>
      <c r="O2" s="181" t="s">
        <v>3</v>
      </c>
      <c r="P2" s="181"/>
      <c r="Q2" s="149"/>
      <c r="R2" s="149"/>
    </row>
    <row r="3" spans="1:32" s="9" customFormat="1" ht="39" customHeight="1">
      <c r="A3" s="234" t="s">
        <v>4</v>
      </c>
      <c r="B3" s="235"/>
      <c r="C3" s="236"/>
      <c r="D3" s="243" t="s">
        <v>5</v>
      </c>
      <c r="E3" s="187"/>
      <c r="F3" s="187"/>
      <c r="G3" s="187"/>
      <c r="H3" s="187"/>
      <c r="I3" s="187" t="s">
        <v>6</v>
      </c>
      <c r="J3" s="187"/>
      <c r="K3" s="187"/>
      <c r="L3" s="187"/>
      <c r="M3" s="187"/>
      <c r="N3" s="184" t="s">
        <v>7</v>
      </c>
      <c r="O3" s="184" t="s">
        <v>8</v>
      </c>
      <c r="P3" s="198" t="s">
        <v>9</v>
      </c>
      <c r="Q3" s="146"/>
      <c r="R3" s="146"/>
    </row>
    <row r="4" spans="1:32" s="9" customFormat="1" ht="40.5" customHeight="1">
      <c r="A4" s="237"/>
      <c r="B4" s="238"/>
      <c r="C4" s="239"/>
      <c r="D4" s="244" t="s">
        <v>10</v>
      </c>
      <c r="E4" s="178"/>
      <c r="F4" s="179" t="s">
        <v>11</v>
      </c>
      <c r="G4" s="179"/>
      <c r="H4" s="179" t="s">
        <v>9</v>
      </c>
      <c r="I4" s="178" t="s">
        <v>183</v>
      </c>
      <c r="J4" s="178"/>
      <c r="K4" s="179" t="s">
        <v>11</v>
      </c>
      <c r="L4" s="179"/>
      <c r="M4" s="179" t="s">
        <v>9</v>
      </c>
      <c r="N4" s="179"/>
      <c r="O4" s="179"/>
      <c r="P4" s="199"/>
      <c r="Q4" s="146"/>
      <c r="R4" s="146"/>
    </row>
    <row r="5" spans="1:32" s="9" customFormat="1" ht="39" customHeight="1">
      <c r="A5" s="240"/>
      <c r="B5" s="241"/>
      <c r="C5" s="242"/>
      <c r="D5" s="10" t="s">
        <v>12</v>
      </c>
      <c r="E5" s="11" t="s">
        <v>13</v>
      </c>
      <c r="F5" s="11" t="s">
        <v>12</v>
      </c>
      <c r="G5" s="11" t="s">
        <v>13</v>
      </c>
      <c r="H5" s="179"/>
      <c r="I5" s="11" t="s">
        <v>12</v>
      </c>
      <c r="J5" s="11" t="s">
        <v>13</v>
      </c>
      <c r="K5" s="11" t="s">
        <v>12</v>
      </c>
      <c r="L5" s="11" t="s">
        <v>13</v>
      </c>
      <c r="M5" s="179"/>
      <c r="N5" s="179"/>
      <c r="O5" s="179"/>
      <c r="P5" s="199"/>
      <c r="Q5" s="146"/>
      <c r="R5" s="146"/>
    </row>
    <row r="6" spans="1:32" ht="55.5" customHeight="1">
      <c r="A6" s="228" t="s">
        <v>14</v>
      </c>
      <c r="B6" s="229"/>
      <c r="C6" s="230"/>
      <c r="D6" s="25">
        <f>D51</f>
        <v>19386.607257360774</v>
      </c>
      <c r="E6" s="25">
        <f t="shared" ref="E6:P6" si="0">E51</f>
        <v>61901.392742639218</v>
      </c>
      <c r="F6" s="25">
        <f t="shared" si="0"/>
        <v>62474.088622468182</v>
      </c>
      <c r="G6" s="25">
        <f t="shared" si="0"/>
        <v>197935.12737753181</v>
      </c>
      <c r="H6" s="25">
        <f t="shared" si="0"/>
        <v>3203.5382344257455</v>
      </c>
      <c r="I6" s="25">
        <f t="shared" si="0"/>
        <v>45753.885327900098</v>
      </c>
      <c r="J6" s="25">
        <f t="shared" si="0"/>
        <v>110280.11467209991</v>
      </c>
      <c r="K6" s="25">
        <f t="shared" si="0"/>
        <v>51863.817406804214</v>
      </c>
      <c r="L6" s="25">
        <f t="shared" si="0"/>
        <v>122067.14759319577</v>
      </c>
      <c r="M6" s="25">
        <f t="shared" si="0"/>
        <v>1114.6991360857248</v>
      </c>
      <c r="N6" s="25">
        <f t="shared" si="0"/>
        <v>237322</v>
      </c>
      <c r="O6" s="25">
        <f t="shared" si="0"/>
        <v>434340.18099999998</v>
      </c>
      <c r="P6" s="25">
        <f t="shared" si="0"/>
        <v>1457.8821761345046</v>
      </c>
      <c r="Q6" s="87">
        <f>N6/$N$19 *100</f>
        <v>42.696906155574688</v>
      </c>
      <c r="R6" s="87">
        <f>O6/$O$19*100</f>
        <v>39.243182308107414</v>
      </c>
    </row>
    <row r="7" spans="1:32" ht="55.5" customHeight="1">
      <c r="A7" s="228" t="s">
        <v>15</v>
      </c>
      <c r="B7" s="229"/>
      <c r="C7" s="230"/>
      <c r="D7" s="12" t="str">
        <f>D74</f>
        <v>ـ</v>
      </c>
      <c r="E7" s="12" t="str">
        <f t="shared" ref="E7:O7" si="1">E74</f>
        <v>ـ</v>
      </c>
      <c r="F7" s="12" t="str">
        <f t="shared" si="1"/>
        <v>ـ</v>
      </c>
      <c r="G7" s="12" t="str">
        <f t="shared" si="1"/>
        <v>ـ</v>
      </c>
      <c r="H7" s="12" t="str">
        <f t="shared" si="1"/>
        <v>ـ</v>
      </c>
      <c r="I7" s="12" t="str">
        <f t="shared" si="1"/>
        <v>ـ</v>
      </c>
      <c r="J7" s="12" t="str">
        <f t="shared" si="1"/>
        <v>ـ</v>
      </c>
      <c r="K7" s="12" t="str">
        <f t="shared" si="1"/>
        <v>ـ</v>
      </c>
      <c r="L7" s="12" t="str">
        <f t="shared" si="1"/>
        <v>ـ</v>
      </c>
      <c r="M7" s="12" t="str">
        <f t="shared" si="1"/>
        <v>ـ</v>
      </c>
      <c r="N7" s="12" t="str">
        <f t="shared" si="1"/>
        <v>ـ</v>
      </c>
      <c r="O7" s="12" t="str">
        <f t="shared" si="1"/>
        <v>ـ</v>
      </c>
      <c r="P7" s="12">
        <v>0</v>
      </c>
      <c r="Q7" s="87" t="e">
        <f t="shared" ref="Q7:Q19" si="2">N7/$N$19 *100</f>
        <v>#VALUE!</v>
      </c>
      <c r="R7" s="87" t="e">
        <f t="shared" ref="R7:R19" si="3">O7/$O$19*100</f>
        <v>#VALUE!</v>
      </c>
    </row>
    <row r="8" spans="1:32" s="17" customFormat="1" ht="55.5" customHeight="1">
      <c r="A8" s="228" t="s">
        <v>16</v>
      </c>
      <c r="B8" s="229"/>
      <c r="C8" s="230"/>
      <c r="D8" s="12">
        <f>D88</f>
        <v>0</v>
      </c>
      <c r="E8" s="12">
        <f t="shared" ref="E8:P8" si="4">E88</f>
        <v>0</v>
      </c>
      <c r="F8" s="12">
        <f t="shared" si="4"/>
        <v>0</v>
      </c>
      <c r="G8" s="12">
        <f t="shared" si="4"/>
        <v>0</v>
      </c>
      <c r="H8" s="12">
        <f t="shared" si="4"/>
        <v>0</v>
      </c>
      <c r="I8" s="12">
        <f t="shared" si="4"/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2">
        <f t="shared" si="4"/>
        <v>31502</v>
      </c>
      <c r="O8" s="12">
        <f t="shared" si="4"/>
        <v>0</v>
      </c>
      <c r="P8" s="12">
        <f t="shared" si="4"/>
        <v>0</v>
      </c>
      <c r="Q8" s="87">
        <f t="shared" si="2"/>
        <v>5.6675653235389634</v>
      </c>
      <c r="R8" s="87">
        <f t="shared" si="3"/>
        <v>0</v>
      </c>
    </row>
    <row r="9" spans="1:32" s="17" customFormat="1" ht="55.5" customHeight="1">
      <c r="A9" s="228" t="s">
        <v>17</v>
      </c>
      <c r="B9" s="229"/>
      <c r="C9" s="230"/>
      <c r="D9" s="12">
        <f>D146</f>
        <v>10399</v>
      </c>
      <c r="E9" s="12">
        <f t="shared" ref="E9:P9" si="5">E146</f>
        <v>26450</v>
      </c>
      <c r="F9" s="12">
        <f t="shared" si="5"/>
        <v>43990</v>
      </c>
      <c r="G9" s="12">
        <f t="shared" si="5"/>
        <v>117418</v>
      </c>
      <c r="H9" s="12">
        <f t="shared" si="5"/>
        <v>4380.254552362343</v>
      </c>
      <c r="I9" s="12">
        <f t="shared" si="5"/>
        <v>19712</v>
      </c>
      <c r="J9" s="12">
        <f t="shared" si="5"/>
        <v>35042</v>
      </c>
      <c r="K9" s="12">
        <f t="shared" si="5"/>
        <v>55939</v>
      </c>
      <c r="L9" s="12">
        <f t="shared" si="5"/>
        <v>95663</v>
      </c>
      <c r="M9" s="12">
        <f t="shared" si="5"/>
        <v>2768.7840157796691</v>
      </c>
      <c r="N9" s="12">
        <f t="shared" si="5"/>
        <v>91603</v>
      </c>
      <c r="O9" s="12">
        <f t="shared" si="5"/>
        <v>313010</v>
      </c>
      <c r="P9" s="12">
        <f t="shared" si="5"/>
        <v>3417.0278265995657</v>
      </c>
      <c r="Q9" s="87">
        <f t="shared" si="2"/>
        <v>16.480413508099158</v>
      </c>
      <c r="R9" s="87">
        <f t="shared" si="3"/>
        <v>28.280847666407134</v>
      </c>
    </row>
    <row r="10" spans="1:32" s="17" customFormat="1" ht="55.5" customHeight="1">
      <c r="A10" s="228" t="s">
        <v>18</v>
      </c>
      <c r="B10" s="229"/>
      <c r="C10" s="230"/>
      <c r="D10" s="12" t="str">
        <f>D170</f>
        <v>ـ</v>
      </c>
      <c r="E10" s="12" t="str">
        <f t="shared" ref="E10:P10" si="6">E170</f>
        <v>ـ</v>
      </c>
      <c r="F10" s="12" t="str">
        <f t="shared" si="6"/>
        <v>ـ</v>
      </c>
      <c r="G10" s="12" t="str">
        <f t="shared" si="6"/>
        <v>ـ</v>
      </c>
      <c r="H10" s="12" t="str">
        <f t="shared" si="6"/>
        <v>ـ</v>
      </c>
      <c r="I10" s="12" t="str">
        <f t="shared" si="6"/>
        <v>ـ</v>
      </c>
      <c r="J10" s="12" t="str">
        <f t="shared" si="6"/>
        <v>ـ</v>
      </c>
      <c r="K10" s="12" t="str">
        <f t="shared" si="6"/>
        <v>ـ</v>
      </c>
      <c r="L10" s="12" t="str">
        <f t="shared" si="6"/>
        <v>ـ</v>
      </c>
      <c r="M10" s="12" t="str">
        <f t="shared" si="6"/>
        <v>ـ</v>
      </c>
      <c r="N10" s="12" t="str">
        <f t="shared" si="6"/>
        <v>ـ</v>
      </c>
      <c r="O10" s="12" t="str">
        <f t="shared" si="6"/>
        <v>ـ</v>
      </c>
      <c r="P10" s="12" t="str">
        <f t="shared" si="6"/>
        <v>ـ</v>
      </c>
      <c r="Q10" s="87" t="e">
        <f t="shared" si="2"/>
        <v>#VALUE!</v>
      </c>
      <c r="R10" s="87" t="e">
        <f t="shared" si="3"/>
        <v>#VALUE!</v>
      </c>
    </row>
    <row r="11" spans="1:32" s="17" customFormat="1" ht="55.5" customHeight="1">
      <c r="A11" s="228" t="s">
        <v>19</v>
      </c>
      <c r="B11" s="229"/>
      <c r="C11" s="230"/>
      <c r="D11" s="12">
        <f>D202</f>
        <v>6838</v>
      </c>
      <c r="E11" s="12">
        <f t="shared" ref="E11:P11" si="7">E202</f>
        <v>2061</v>
      </c>
      <c r="F11" s="12">
        <f t="shared" si="7"/>
        <v>16777.440000000002</v>
      </c>
      <c r="G11" s="12">
        <f t="shared" si="7"/>
        <v>4907.4480000000003</v>
      </c>
      <c r="H11" s="12">
        <f t="shared" si="7"/>
        <v>2436.7780649511187</v>
      </c>
      <c r="I11" s="12">
        <f t="shared" si="7"/>
        <v>12248</v>
      </c>
      <c r="J11" s="12">
        <f t="shared" si="7"/>
        <v>1969</v>
      </c>
      <c r="K11" s="12">
        <f t="shared" si="7"/>
        <v>14412.213000000002</v>
      </c>
      <c r="L11" s="12">
        <f t="shared" si="7"/>
        <v>2206.1379999999999</v>
      </c>
      <c r="M11" s="12">
        <f t="shared" si="7"/>
        <v>1168.9070127312373</v>
      </c>
      <c r="N11" s="12">
        <f t="shared" si="7"/>
        <v>23116</v>
      </c>
      <c r="O11" s="12">
        <f t="shared" si="7"/>
        <v>38303.239000000001</v>
      </c>
      <c r="P11" s="12">
        <f t="shared" si="7"/>
        <v>1657.0011680221492</v>
      </c>
      <c r="Q11" s="87">
        <f t="shared" si="2"/>
        <v>4.1588292812813998</v>
      </c>
      <c r="R11" s="87">
        <f t="shared" si="3"/>
        <v>3.4607458780517706</v>
      </c>
    </row>
    <row r="12" spans="1:32" s="17" customFormat="1" ht="55.5" customHeight="1">
      <c r="A12" s="228" t="s">
        <v>20</v>
      </c>
      <c r="B12" s="229"/>
      <c r="C12" s="230"/>
      <c r="D12" s="12">
        <f>D230</f>
        <v>32355</v>
      </c>
      <c r="E12" s="12">
        <f t="shared" ref="E12:P12" si="8">E230</f>
        <v>25435</v>
      </c>
      <c r="F12" s="12">
        <f t="shared" si="8"/>
        <v>118410</v>
      </c>
      <c r="G12" s="12">
        <f t="shared" si="8"/>
        <v>65029</v>
      </c>
      <c r="H12" s="12">
        <f t="shared" si="8"/>
        <v>3174.2342965911057</v>
      </c>
      <c r="I12" s="12">
        <f t="shared" si="8"/>
        <v>7912</v>
      </c>
      <c r="J12" s="12">
        <f t="shared" si="8"/>
        <v>5461</v>
      </c>
      <c r="K12" s="12">
        <f t="shared" si="8"/>
        <v>10217</v>
      </c>
      <c r="L12" s="12">
        <f t="shared" si="8"/>
        <v>19281</v>
      </c>
      <c r="M12" s="12">
        <f t="shared" si="8"/>
        <v>2205.7877813504824</v>
      </c>
      <c r="N12" s="12">
        <f t="shared" si="8"/>
        <v>71163</v>
      </c>
      <c r="O12" s="12">
        <f t="shared" si="8"/>
        <v>212937</v>
      </c>
      <c r="P12" s="12">
        <f t="shared" si="8"/>
        <v>2992.243160069137</v>
      </c>
      <c r="Q12" s="87">
        <f t="shared" si="2"/>
        <v>12.803026827471372</v>
      </c>
      <c r="R12" s="87">
        <f t="shared" si="3"/>
        <v>19.239126096743668</v>
      </c>
    </row>
    <row r="13" spans="1:32" s="17" customFormat="1" ht="55.5" customHeight="1">
      <c r="A13" s="228" t="s">
        <v>21</v>
      </c>
      <c r="B13" s="229"/>
      <c r="C13" s="230"/>
      <c r="D13" s="12">
        <f>D242</f>
        <v>0</v>
      </c>
      <c r="E13" s="12">
        <f t="shared" ref="E13:P13" si="9">E242</f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1843.3000000000002</v>
      </c>
      <c r="J13" s="12">
        <f t="shared" si="9"/>
        <v>615.19999999999993</v>
      </c>
      <c r="K13" s="12">
        <f t="shared" si="9"/>
        <v>4619.08</v>
      </c>
      <c r="L13" s="12">
        <f t="shared" si="9"/>
        <v>1555.37</v>
      </c>
      <c r="M13" s="12">
        <f t="shared" si="9"/>
        <v>2511.4704087858449</v>
      </c>
      <c r="N13" s="12">
        <f t="shared" si="9"/>
        <v>2458.5</v>
      </c>
      <c r="O13" s="12">
        <f t="shared" si="9"/>
        <v>6174.45</v>
      </c>
      <c r="P13" s="12">
        <f t="shared" si="9"/>
        <v>2511.4704087858449</v>
      </c>
      <c r="Q13" s="87">
        <f t="shared" si="2"/>
        <v>0.44231189600408038</v>
      </c>
      <c r="R13" s="87">
        <f t="shared" si="3"/>
        <v>0.55786933284510887</v>
      </c>
    </row>
    <row r="14" spans="1:32" s="14" customFormat="1" ht="55.5" customHeight="1">
      <c r="A14" s="228" t="s">
        <v>22</v>
      </c>
      <c r="B14" s="229"/>
      <c r="C14" s="230"/>
      <c r="D14" s="12">
        <f>D256</f>
        <v>221</v>
      </c>
      <c r="E14" s="12">
        <f t="shared" ref="E14:P14" si="10">E256</f>
        <v>124</v>
      </c>
      <c r="F14" s="12">
        <f t="shared" si="10"/>
        <v>440</v>
      </c>
      <c r="G14" s="12">
        <f t="shared" si="10"/>
        <v>256</v>
      </c>
      <c r="H14" s="12">
        <f t="shared" si="10"/>
        <v>2017.391304347826</v>
      </c>
      <c r="I14" s="12">
        <f t="shared" si="10"/>
        <v>5070</v>
      </c>
      <c r="J14" s="12">
        <f t="shared" si="10"/>
        <v>1024</v>
      </c>
      <c r="K14" s="12">
        <f t="shared" si="10"/>
        <v>6319</v>
      </c>
      <c r="L14" s="12">
        <f t="shared" si="10"/>
        <v>1278</v>
      </c>
      <c r="M14" s="12">
        <f t="shared" si="10"/>
        <v>1246.6360354446997</v>
      </c>
      <c r="N14" s="12">
        <f t="shared" si="10"/>
        <v>6439</v>
      </c>
      <c r="O14" s="12">
        <f t="shared" si="10"/>
        <v>8293</v>
      </c>
      <c r="P14" s="12">
        <f t="shared" si="10"/>
        <v>1287.9329088367758</v>
      </c>
      <c r="Q14" s="87">
        <f t="shared" si="2"/>
        <v>1.1584487689120495</v>
      </c>
      <c r="R14" s="87">
        <f t="shared" si="3"/>
        <v>0.74928299318716451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s="17" customFormat="1" ht="55.5" customHeight="1">
      <c r="A15" s="228" t="s">
        <v>23</v>
      </c>
      <c r="B15" s="229"/>
      <c r="C15" s="230"/>
      <c r="D15" s="12">
        <f>D308</f>
        <v>2104</v>
      </c>
      <c r="E15" s="12">
        <f t="shared" ref="E15:P15" si="11">E308</f>
        <v>689</v>
      </c>
      <c r="F15" s="12">
        <f t="shared" si="11"/>
        <v>5352.1059999999998</v>
      </c>
      <c r="G15" s="12">
        <f t="shared" si="11"/>
        <v>1907.7189999999998</v>
      </c>
      <c r="H15" s="12">
        <f t="shared" si="11"/>
        <v>2599.2928750447545</v>
      </c>
      <c r="I15" s="12">
        <f t="shared" si="11"/>
        <v>1276</v>
      </c>
      <c r="J15" s="12">
        <f t="shared" si="11"/>
        <v>89</v>
      </c>
      <c r="K15" s="12">
        <f t="shared" si="11"/>
        <v>1009.4850000000001</v>
      </c>
      <c r="L15" s="12">
        <f t="shared" si="11"/>
        <v>83.85</v>
      </c>
      <c r="M15" s="12">
        <f t="shared" si="11"/>
        <v>800.97802197802207</v>
      </c>
      <c r="N15" s="12">
        <f t="shared" si="11"/>
        <v>4158</v>
      </c>
      <c r="O15" s="12">
        <f t="shared" si="11"/>
        <v>8353.16</v>
      </c>
      <c r="P15" s="12">
        <f t="shared" si="11"/>
        <v>2008.9369889369891</v>
      </c>
      <c r="Q15" s="87">
        <f t="shared" si="2"/>
        <v>0.74807112612770643</v>
      </c>
      <c r="R15" s="87">
        <f t="shared" si="3"/>
        <v>0.75471852494529057</v>
      </c>
    </row>
    <row r="16" spans="1:32" s="17" customFormat="1" ht="55.5" customHeight="1">
      <c r="A16" s="228" t="s">
        <v>24</v>
      </c>
      <c r="B16" s="229"/>
      <c r="C16" s="230"/>
      <c r="D16" s="12">
        <f>D333</f>
        <v>10103</v>
      </c>
      <c r="E16" s="12">
        <f t="shared" ref="E16:P16" si="12">E333</f>
        <v>797</v>
      </c>
      <c r="F16" s="12">
        <f t="shared" si="12"/>
        <v>33513.300000000003</v>
      </c>
      <c r="G16" s="12">
        <f t="shared" si="12"/>
        <v>2590.1999999999998</v>
      </c>
      <c r="H16" s="12">
        <f t="shared" si="12"/>
        <v>3312.2477064220184</v>
      </c>
      <c r="I16" s="12">
        <f t="shared" si="12"/>
        <v>36356</v>
      </c>
      <c r="J16" s="12">
        <f t="shared" si="12"/>
        <v>11344</v>
      </c>
      <c r="K16" s="12">
        <f t="shared" si="12"/>
        <v>19423.805</v>
      </c>
      <c r="L16" s="12">
        <f t="shared" si="12"/>
        <v>4914.47</v>
      </c>
      <c r="M16" s="12">
        <f t="shared" si="12"/>
        <v>510.23637316561843</v>
      </c>
      <c r="N16" s="12">
        <f t="shared" si="12"/>
        <v>58600</v>
      </c>
      <c r="O16" s="12">
        <f t="shared" si="12"/>
        <v>60441.775000000001</v>
      </c>
      <c r="P16" s="12">
        <f t="shared" si="12"/>
        <v>1031.4296075085326</v>
      </c>
      <c r="Q16" s="87">
        <f t="shared" si="2"/>
        <v>10.542801344656949</v>
      </c>
      <c r="R16" s="87">
        <f t="shared" si="3"/>
        <v>5.4609904842089874</v>
      </c>
    </row>
    <row r="17" spans="1:18" s="17" customFormat="1" ht="55.5" customHeight="1">
      <c r="A17" s="228" t="s">
        <v>25</v>
      </c>
      <c r="B17" s="229"/>
      <c r="C17" s="230"/>
      <c r="D17" s="12">
        <f>D354</f>
        <v>68</v>
      </c>
      <c r="E17" s="12">
        <f t="shared" ref="E17:P17" si="13">E354</f>
        <v>83</v>
      </c>
      <c r="F17" s="12">
        <f t="shared" si="13"/>
        <v>290</v>
      </c>
      <c r="G17" s="12">
        <f t="shared" si="13"/>
        <v>371.5</v>
      </c>
      <c r="H17" s="12">
        <f t="shared" si="13"/>
        <v>4380.7947019867552</v>
      </c>
      <c r="I17" s="12">
        <f t="shared" si="13"/>
        <v>19713</v>
      </c>
      <c r="J17" s="12">
        <f t="shared" si="13"/>
        <v>9164</v>
      </c>
      <c r="K17" s="12">
        <f t="shared" si="13"/>
        <v>15881.158000000001</v>
      </c>
      <c r="L17" s="12">
        <f t="shared" si="13"/>
        <v>7705.972999999999</v>
      </c>
      <c r="M17" s="12">
        <f t="shared" si="13"/>
        <v>816.81376181736334</v>
      </c>
      <c r="N17" s="12">
        <f t="shared" si="13"/>
        <v>29028</v>
      </c>
      <c r="O17" s="12">
        <f t="shared" si="13"/>
        <v>24248.631000000001</v>
      </c>
      <c r="P17" s="12">
        <f t="shared" si="13"/>
        <v>835.3531417941299</v>
      </c>
      <c r="Q17" s="87">
        <f t="shared" si="2"/>
        <v>5.2224648026058347</v>
      </c>
      <c r="R17" s="87">
        <f t="shared" si="3"/>
        <v>2.1908943466020818</v>
      </c>
    </row>
    <row r="18" spans="1:18" s="17" customFormat="1" ht="55.5" customHeight="1">
      <c r="A18" s="228" t="s">
        <v>26</v>
      </c>
      <c r="B18" s="229"/>
      <c r="C18" s="230"/>
      <c r="D18" s="12">
        <f>D363</f>
        <v>140</v>
      </c>
      <c r="E18" s="12">
        <f t="shared" ref="E18:P18" si="14">E363</f>
        <v>0</v>
      </c>
      <c r="F18" s="12">
        <f t="shared" si="14"/>
        <v>315</v>
      </c>
      <c r="G18" s="12">
        <f t="shared" si="14"/>
        <v>0</v>
      </c>
      <c r="H18" s="12">
        <f t="shared" si="14"/>
        <v>2250</v>
      </c>
      <c r="I18" s="12">
        <f t="shared" si="14"/>
        <v>300</v>
      </c>
      <c r="J18" s="12">
        <f t="shared" si="14"/>
        <v>0</v>
      </c>
      <c r="K18" s="12">
        <f t="shared" si="14"/>
        <v>375</v>
      </c>
      <c r="L18" s="12">
        <f t="shared" si="14"/>
        <v>0</v>
      </c>
      <c r="M18" s="12">
        <f t="shared" si="14"/>
        <v>1250</v>
      </c>
      <c r="N18" s="12">
        <f t="shared" si="14"/>
        <v>440</v>
      </c>
      <c r="O18" s="12">
        <f t="shared" si="14"/>
        <v>690</v>
      </c>
      <c r="P18" s="12">
        <f t="shared" si="14"/>
        <v>1568.181818181818</v>
      </c>
      <c r="Q18" s="87">
        <f t="shared" si="2"/>
        <v>7.9160965727799626E-2</v>
      </c>
      <c r="R18" s="87">
        <f t="shared" si="3"/>
        <v>6.2342368901379903E-2</v>
      </c>
    </row>
    <row r="19" spans="1:18" ht="55.5" customHeight="1" thickBot="1">
      <c r="A19" s="271" t="s">
        <v>27</v>
      </c>
      <c r="B19" s="272"/>
      <c r="C19" s="273"/>
      <c r="D19" s="18">
        <f>SUM(D6:D18)</f>
        <v>81614.607257360767</v>
      </c>
      <c r="E19" s="18">
        <f t="shared" ref="E19:O19" si="15">SUM(E6:E18)</f>
        <v>117540.39274263922</v>
      </c>
      <c r="F19" s="18">
        <f t="shared" si="15"/>
        <v>281561.93462246819</v>
      </c>
      <c r="G19" s="18">
        <f t="shared" si="15"/>
        <v>390414.99437753181</v>
      </c>
      <c r="H19" s="18">
        <f>(G19+F19)/(E19+D19)*1000</f>
        <v>3374.140388139891</v>
      </c>
      <c r="I19" s="18">
        <f t="shared" si="15"/>
        <v>150184.18532790011</v>
      </c>
      <c r="J19" s="18">
        <f t="shared" si="15"/>
        <v>174988.31467209992</v>
      </c>
      <c r="K19" s="18">
        <f t="shared" si="15"/>
        <v>180059.55840680419</v>
      </c>
      <c r="L19" s="18">
        <f t="shared" si="15"/>
        <v>254754.94859319579</v>
      </c>
      <c r="M19" s="18">
        <f>(L19+K19)/(J19+I19)*1000</f>
        <v>1337.1810562086278</v>
      </c>
      <c r="N19" s="18">
        <f t="shared" si="15"/>
        <v>555829.5</v>
      </c>
      <c r="O19" s="18">
        <f t="shared" si="15"/>
        <v>1106791.436</v>
      </c>
      <c r="P19" s="18">
        <f>O19/N19*1000</f>
        <v>1991.2427030231393</v>
      </c>
      <c r="Q19" s="87">
        <f t="shared" si="2"/>
        <v>100</v>
      </c>
      <c r="R19" s="87">
        <f t="shared" si="3"/>
        <v>100</v>
      </c>
    </row>
    <row r="20" spans="1:18" ht="27" customHeight="1">
      <c r="A20" s="20"/>
      <c r="B20" s="20" t="s">
        <v>28</v>
      </c>
      <c r="C20" s="20"/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87"/>
      <c r="R20" s="87"/>
    </row>
    <row r="21" spans="1:18" ht="66.75" customHeight="1">
      <c r="A21" s="212" t="s">
        <v>297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148"/>
      <c r="R21" s="148"/>
    </row>
    <row r="22" spans="1:18" s="8" customFormat="1" ht="27" customHeight="1" thickBot="1">
      <c r="A22" s="180" t="s">
        <v>227</v>
      </c>
      <c r="B22" s="180"/>
      <c r="C22" s="3"/>
      <c r="D22" s="3"/>
      <c r="E22" s="3"/>
      <c r="F22" s="3"/>
      <c r="G22" s="3"/>
      <c r="H22" s="79" t="s">
        <v>1</v>
      </c>
      <c r="I22" s="3"/>
      <c r="K22" s="3"/>
      <c r="L22" s="3" t="s">
        <v>228</v>
      </c>
      <c r="M22" s="3"/>
      <c r="N22" s="76"/>
      <c r="O22" s="181" t="s">
        <v>3</v>
      </c>
      <c r="P22" s="181"/>
      <c r="Q22" s="149"/>
      <c r="R22" s="149"/>
    </row>
    <row r="23" spans="1:18" ht="27" customHeight="1">
      <c r="A23" s="224" t="s">
        <v>4</v>
      </c>
      <c r="B23" s="184" t="s">
        <v>31</v>
      </c>
      <c r="C23" s="225" t="s">
        <v>32</v>
      </c>
      <c r="D23" s="187" t="s">
        <v>5</v>
      </c>
      <c r="E23" s="187"/>
      <c r="F23" s="187"/>
      <c r="G23" s="187"/>
      <c r="H23" s="187"/>
      <c r="I23" s="187" t="s">
        <v>6</v>
      </c>
      <c r="J23" s="187"/>
      <c r="K23" s="187"/>
      <c r="L23" s="187"/>
      <c r="M23" s="187"/>
      <c r="N23" s="184" t="s">
        <v>7</v>
      </c>
      <c r="O23" s="184" t="s">
        <v>8</v>
      </c>
      <c r="P23" s="184" t="s">
        <v>9</v>
      </c>
      <c r="Q23" s="146"/>
      <c r="R23" s="146"/>
    </row>
    <row r="24" spans="1:18" ht="27" customHeight="1">
      <c r="A24" s="219"/>
      <c r="B24" s="179"/>
      <c r="C24" s="226"/>
      <c r="D24" s="178" t="s">
        <v>10</v>
      </c>
      <c r="E24" s="178"/>
      <c r="F24" s="179" t="s">
        <v>11</v>
      </c>
      <c r="G24" s="179"/>
      <c r="H24" s="179" t="s">
        <v>9</v>
      </c>
      <c r="I24" s="178" t="s">
        <v>10</v>
      </c>
      <c r="J24" s="178"/>
      <c r="K24" s="179" t="s">
        <v>11</v>
      </c>
      <c r="L24" s="179"/>
      <c r="M24" s="179" t="s">
        <v>9</v>
      </c>
      <c r="N24" s="179"/>
      <c r="O24" s="179"/>
      <c r="P24" s="179"/>
      <c r="Q24" s="146"/>
      <c r="R24" s="146"/>
    </row>
    <row r="25" spans="1:18" ht="27" customHeight="1">
      <c r="A25" s="220"/>
      <c r="B25" s="179"/>
      <c r="C25" s="227"/>
      <c r="D25" s="11" t="s">
        <v>12</v>
      </c>
      <c r="E25" s="11" t="s">
        <v>13</v>
      </c>
      <c r="F25" s="11" t="s">
        <v>12</v>
      </c>
      <c r="G25" s="11" t="s">
        <v>13</v>
      </c>
      <c r="H25" s="179"/>
      <c r="I25" s="11" t="s">
        <v>12</v>
      </c>
      <c r="J25" s="11" t="s">
        <v>13</v>
      </c>
      <c r="K25" s="11" t="s">
        <v>12</v>
      </c>
      <c r="L25" s="11" t="s">
        <v>13</v>
      </c>
      <c r="M25" s="179"/>
      <c r="N25" s="179"/>
      <c r="O25" s="179"/>
      <c r="P25" s="179"/>
      <c r="Q25" s="146"/>
      <c r="R25" s="146"/>
    </row>
    <row r="26" spans="1:18" ht="30" customHeight="1">
      <c r="A26" s="218" t="s">
        <v>33</v>
      </c>
      <c r="B26" s="206" t="s">
        <v>34</v>
      </c>
      <c r="C26" s="33">
        <v>1</v>
      </c>
      <c r="D26" s="25">
        <v>133.33333333333331</v>
      </c>
      <c r="E26" s="25">
        <v>666.66666666666674</v>
      </c>
      <c r="F26" s="25">
        <f>H$26*D26/1000</f>
        <v>456.79999999999995</v>
      </c>
      <c r="G26" s="25">
        <f>H26*E26/1000</f>
        <v>2284.0000000000005</v>
      </c>
      <c r="H26" s="25">
        <v>3426</v>
      </c>
      <c r="I26" s="25">
        <v>511.66666666666663</v>
      </c>
      <c r="J26" s="25">
        <v>1023.3333333333333</v>
      </c>
      <c r="K26" s="25">
        <f>$M26*I26/1000</f>
        <v>580.74166666666667</v>
      </c>
      <c r="L26" s="25">
        <f>$M26*J26/1000</f>
        <v>1161.4833333333333</v>
      </c>
      <c r="M26" s="25">
        <v>1135</v>
      </c>
      <c r="N26" s="25">
        <f>D26+E26+I26+J26</f>
        <v>2335</v>
      </c>
      <c r="O26" s="25">
        <f>F26+G26+K26+L26</f>
        <v>4483.0250000000005</v>
      </c>
      <c r="P26" s="25">
        <v>1392.8021978021977</v>
      </c>
      <c r="Q26" s="87"/>
      <c r="R26" s="87"/>
    </row>
    <row r="27" spans="1:18" ht="30" customHeight="1">
      <c r="A27" s="219"/>
      <c r="B27" s="206"/>
      <c r="C27" s="33">
        <v>2</v>
      </c>
      <c r="D27" s="25">
        <v>603.35689045936397</v>
      </c>
      <c r="E27" s="25">
        <v>6226.643109540636</v>
      </c>
      <c r="F27" s="25">
        <f>H27*D27/1000</f>
        <v>1770.8524734982332</v>
      </c>
      <c r="G27" s="25">
        <f t="shared" ref="G27:G45" si="16">H27*E27/1000</f>
        <v>18275.197526501768</v>
      </c>
      <c r="H27" s="25">
        <v>2935</v>
      </c>
      <c r="I27" s="25">
        <v>3440.4150943396226</v>
      </c>
      <c r="J27" s="25">
        <v>12369.584905660378</v>
      </c>
      <c r="K27" s="25">
        <f t="shared" ref="K27:K43" si="17">$M27*I27/1000</f>
        <v>3767.2545283018867</v>
      </c>
      <c r="L27" s="25">
        <f t="shared" ref="L27:L43" si="18">$M27*J27/1000</f>
        <v>13544.695471698114</v>
      </c>
      <c r="M27" s="25">
        <v>1095</v>
      </c>
      <c r="N27" s="25">
        <f t="shared" ref="N27:N51" si="19">D27+E27+I27+J27</f>
        <v>22640</v>
      </c>
      <c r="O27" s="25">
        <f t="shared" ref="O27:O51" si="20">F27+G27+K27+L27</f>
        <v>37358.000000000007</v>
      </c>
      <c r="P27" s="25">
        <v>1465.0733677530386</v>
      </c>
      <c r="Q27" s="87"/>
      <c r="R27" s="87"/>
    </row>
    <row r="28" spans="1:18" ht="30" customHeight="1">
      <c r="A28" s="219"/>
      <c r="B28" s="206"/>
      <c r="C28" s="33">
        <v>3</v>
      </c>
      <c r="D28" s="25">
        <v>495.55737704918033</v>
      </c>
      <c r="E28" s="25">
        <v>2686.4426229508199</v>
      </c>
      <c r="F28" s="25">
        <f>H28*D28/1000</f>
        <v>1407.8785081967212</v>
      </c>
      <c r="G28" s="25">
        <f t="shared" si="16"/>
        <v>7632.1834918032791</v>
      </c>
      <c r="H28" s="25">
        <v>2841</v>
      </c>
      <c r="I28" s="25">
        <v>192.51879699248119</v>
      </c>
      <c r="J28" s="25">
        <v>4928.4812030075182</v>
      </c>
      <c r="K28" s="25">
        <f t="shared" si="17"/>
        <v>151.3197744360902</v>
      </c>
      <c r="L28" s="25">
        <f>$M28*J28/1000</f>
        <v>3873.7862255639093</v>
      </c>
      <c r="M28" s="25">
        <v>786</v>
      </c>
      <c r="N28" s="25">
        <f t="shared" si="19"/>
        <v>8303</v>
      </c>
      <c r="O28" s="25">
        <f t="shared" si="20"/>
        <v>13065.167999999998</v>
      </c>
      <c r="P28" s="25">
        <v>1882.4573665194703</v>
      </c>
      <c r="Q28" s="87"/>
      <c r="R28" s="87"/>
    </row>
    <row r="29" spans="1:18" ht="30" customHeight="1">
      <c r="A29" s="219"/>
      <c r="B29" s="206"/>
      <c r="C29" s="33">
        <v>4</v>
      </c>
      <c r="D29" s="25">
        <v>485.40413793103448</v>
      </c>
      <c r="E29" s="25">
        <v>2307.5958620689657</v>
      </c>
      <c r="F29" s="25">
        <f>H29*D29/1000</f>
        <v>1330.0073379310345</v>
      </c>
      <c r="G29" s="25">
        <f t="shared" si="16"/>
        <v>6322.8126620689654</v>
      </c>
      <c r="H29" s="25">
        <v>2740</v>
      </c>
      <c r="I29" s="25">
        <v>213.81818181818181</v>
      </c>
      <c r="J29" s="25">
        <v>1550.1818181818182</v>
      </c>
      <c r="K29" s="25">
        <f t="shared" si="17"/>
        <v>157.15636363636364</v>
      </c>
      <c r="L29" s="25">
        <f t="shared" si="18"/>
        <v>1139.3836363636365</v>
      </c>
      <c r="M29" s="25">
        <v>735</v>
      </c>
      <c r="N29" s="25">
        <f t="shared" si="19"/>
        <v>4557</v>
      </c>
      <c r="O29" s="25">
        <f t="shared" si="20"/>
        <v>8949.36</v>
      </c>
      <c r="P29" s="25">
        <v>2021.313456889605</v>
      </c>
      <c r="Q29" s="87"/>
      <c r="R29" s="87"/>
    </row>
    <row r="30" spans="1:18" ht="30" customHeight="1">
      <c r="A30" s="219"/>
      <c r="B30" s="206"/>
      <c r="C30" s="33">
        <v>5</v>
      </c>
      <c r="D30" s="25">
        <v>23.733727810650887</v>
      </c>
      <c r="E30" s="25">
        <v>358.26627218934914</v>
      </c>
      <c r="F30" s="25">
        <f>H30*D30/1000</f>
        <v>63.107982248520713</v>
      </c>
      <c r="G30" s="25">
        <f t="shared" si="16"/>
        <v>952.63001775147939</v>
      </c>
      <c r="H30" s="25">
        <v>2659</v>
      </c>
      <c r="I30" s="25">
        <v>0</v>
      </c>
      <c r="J30" s="25">
        <v>0</v>
      </c>
      <c r="K30" s="25">
        <f t="shared" si="17"/>
        <v>0</v>
      </c>
      <c r="L30" s="25">
        <f t="shared" si="18"/>
        <v>0</v>
      </c>
      <c r="M30" s="25">
        <v>0</v>
      </c>
      <c r="N30" s="25">
        <f t="shared" si="19"/>
        <v>382</v>
      </c>
      <c r="O30" s="25">
        <f t="shared" si="20"/>
        <v>1015.7380000000001</v>
      </c>
      <c r="P30" s="25">
        <v>2070</v>
      </c>
      <c r="Q30" s="87"/>
      <c r="R30" s="87"/>
    </row>
    <row r="31" spans="1:18" ht="30" customHeight="1">
      <c r="A31" s="219"/>
      <c r="B31" s="174" t="s">
        <v>35</v>
      </c>
      <c r="C31" s="174"/>
      <c r="D31" s="25">
        <f>SUM(D26:D30)</f>
        <v>1741.3854665835629</v>
      </c>
      <c r="E31" s="25">
        <f>SUM(E26:E30)</f>
        <v>12245.614533416436</v>
      </c>
      <c r="F31" s="25">
        <f>SUM(F26:F30)</f>
        <v>5028.6463018745098</v>
      </c>
      <c r="G31" s="25">
        <f>SUM(G26:G30)</f>
        <v>35466.823698125489</v>
      </c>
      <c r="H31" s="25">
        <f>(G31+F31)/(E31+D31)*1000</f>
        <v>2895.2219918495753</v>
      </c>
      <c r="I31" s="25">
        <f>SUM(I26:I30)</f>
        <v>4358.4187398169524</v>
      </c>
      <c r="J31" s="25">
        <f>SUM(J26:J30)</f>
        <v>19871.581260183051</v>
      </c>
      <c r="K31" s="25">
        <f>SUM(K26:K30)</f>
        <v>4656.472333041007</v>
      </c>
      <c r="L31" s="25">
        <f>SUM(L26:L30)</f>
        <v>19719.348666958995</v>
      </c>
      <c r="M31" s="25">
        <f>(L31+K31)/(J31+I31)*1000</f>
        <v>1006.0182005777961</v>
      </c>
      <c r="N31" s="25">
        <f t="shared" si="19"/>
        <v>38217</v>
      </c>
      <c r="O31" s="25">
        <f t="shared" si="20"/>
        <v>64871.290999999997</v>
      </c>
      <c r="P31" s="25">
        <v>1608.4952573048408</v>
      </c>
      <c r="Q31" s="87"/>
      <c r="R31" s="87"/>
    </row>
    <row r="32" spans="1:18" s="29" customFormat="1" ht="30" customHeight="1">
      <c r="A32" s="219"/>
      <c r="B32" s="174" t="s">
        <v>36</v>
      </c>
      <c r="C32" s="33">
        <v>1</v>
      </c>
      <c r="D32" s="25">
        <v>3704.8928779351832</v>
      </c>
      <c r="E32" s="25">
        <v>6192.1071220648164</v>
      </c>
      <c r="F32" s="25">
        <f>D32*H32/1000</f>
        <v>12915.256572482047</v>
      </c>
      <c r="G32" s="25">
        <f t="shared" si="16"/>
        <v>21585.68542751795</v>
      </c>
      <c r="H32" s="25">
        <v>3486</v>
      </c>
      <c r="I32" s="25">
        <v>16943.514916136741</v>
      </c>
      <c r="J32" s="25">
        <v>22610.485083863256</v>
      </c>
      <c r="K32" s="25">
        <f t="shared" si="17"/>
        <v>19722.251362383166</v>
      </c>
      <c r="L32" s="25">
        <f t="shared" si="18"/>
        <v>26318.604637616827</v>
      </c>
      <c r="M32" s="25">
        <v>1164</v>
      </c>
      <c r="N32" s="25">
        <f t="shared" si="19"/>
        <v>49451</v>
      </c>
      <c r="O32" s="25">
        <f t="shared" si="20"/>
        <v>80541.797999999981</v>
      </c>
      <c r="P32" s="25">
        <v>1290.7416881926506</v>
      </c>
      <c r="Q32" s="87"/>
      <c r="R32" s="87"/>
    </row>
    <row r="33" spans="1:18" ht="30" customHeight="1">
      <c r="A33" s="219"/>
      <c r="B33" s="174"/>
      <c r="C33" s="33">
        <v>2</v>
      </c>
      <c r="D33" s="25">
        <v>0</v>
      </c>
      <c r="E33" s="25">
        <v>345</v>
      </c>
      <c r="F33" s="25">
        <f>D33*H33/1000</f>
        <v>0</v>
      </c>
      <c r="G33" s="25">
        <f t="shared" si="16"/>
        <v>1032.585</v>
      </c>
      <c r="H33" s="25">
        <v>2993</v>
      </c>
      <c r="I33" s="25">
        <v>580.25</v>
      </c>
      <c r="J33" s="25">
        <v>1740.75</v>
      </c>
      <c r="K33" s="25">
        <f t="shared" si="17"/>
        <v>637.69475</v>
      </c>
      <c r="L33" s="25">
        <f t="shared" si="18"/>
        <v>1913.0842500000001</v>
      </c>
      <c r="M33" s="25">
        <v>1099</v>
      </c>
      <c r="N33" s="25">
        <f t="shared" si="19"/>
        <v>2666</v>
      </c>
      <c r="O33" s="25">
        <f t="shared" si="20"/>
        <v>3583.3640000000005</v>
      </c>
      <c r="P33" s="25">
        <v>1140</v>
      </c>
      <c r="Q33" s="87"/>
      <c r="R33" s="87"/>
    </row>
    <row r="34" spans="1:18" s="29" customFormat="1" ht="30" customHeight="1">
      <c r="A34" s="219"/>
      <c r="B34" s="174"/>
      <c r="C34" s="33">
        <v>3</v>
      </c>
      <c r="D34" s="25">
        <v>0</v>
      </c>
      <c r="E34" s="25">
        <v>23</v>
      </c>
      <c r="F34" s="25">
        <f>D34*H34/1000</f>
        <v>0</v>
      </c>
      <c r="G34" s="25">
        <f t="shared" si="16"/>
        <v>66.400999999999996</v>
      </c>
      <c r="H34" s="25">
        <v>2887</v>
      </c>
      <c r="I34" s="25">
        <v>0</v>
      </c>
      <c r="J34" s="25">
        <v>112</v>
      </c>
      <c r="K34" s="25">
        <f t="shared" si="17"/>
        <v>0</v>
      </c>
      <c r="L34" s="25">
        <f t="shared" si="18"/>
        <v>88.367999999999995</v>
      </c>
      <c r="M34" s="25">
        <v>789</v>
      </c>
      <c r="N34" s="25">
        <f t="shared" si="19"/>
        <v>135</v>
      </c>
      <c r="O34" s="25">
        <f t="shared" si="20"/>
        <v>154.76900000000001</v>
      </c>
      <c r="P34" s="25">
        <v>0</v>
      </c>
      <c r="Q34" s="87"/>
      <c r="R34" s="87"/>
    </row>
    <row r="35" spans="1:18" s="29" customFormat="1" ht="30" customHeight="1">
      <c r="A35" s="219"/>
      <c r="B35" s="174" t="s">
        <v>37</v>
      </c>
      <c r="C35" s="174"/>
      <c r="D35" s="25">
        <f>SUM(D32:D34)</f>
        <v>3704.8928779351832</v>
      </c>
      <c r="E35" s="25">
        <f t="shared" ref="E35:J35" si="21">SUM(E32:E34)</f>
        <v>6560.1071220648164</v>
      </c>
      <c r="F35" s="25">
        <f t="shared" si="21"/>
        <v>12915.256572482047</v>
      </c>
      <c r="G35" s="25">
        <f t="shared" si="21"/>
        <v>22684.671427517951</v>
      </c>
      <c r="H35" s="25">
        <f>(G35+F35)/(E35+D35)*1000</f>
        <v>3468.0884559181682</v>
      </c>
      <c r="I35" s="25">
        <f t="shared" si="21"/>
        <v>17523.764916136741</v>
      </c>
      <c r="J35" s="25">
        <f t="shared" si="21"/>
        <v>24463.235083863256</v>
      </c>
      <c r="K35" s="25">
        <f>SUM(K32:K34)</f>
        <v>20359.946112383164</v>
      </c>
      <c r="L35" s="25">
        <f>SUM(L32:L34)</f>
        <v>28320.056887616825</v>
      </c>
      <c r="M35" s="25">
        <f>(L35+K35)/(J35+I35)*1000</f>
        <v>1159.4065544096982</v>
      </c>
      <c r="N35" s="25">
        <f t="shared" si="19"/>
        <v>52252</v>
      </c>
      <c r="O35" s="25">
        <f t="shared" si="20"/>
        <v>84279.930999999982</v>
      </c>
      <c r="P35" s="25">
        <v>1289.7710151537135</v>
      </c>
      <c r="Q35" s="87"/>
      <c r="R35" s="87"/>
    </row>
    <row r="36" spans="1:18" s="29" customFormat="1" ht="30" customHeight="1">
      <c r="A36" s="219"/>
      <c r="B36" s="203" t="s">
        <v>38</v>
      </c>
      <c r="C36" s="33">
        <v>1</v>
      </c>
      <c r="D36" s="25">
        <v>4606.3101291095436</v>
      </c>
      <c r="E36" s="25">
        <v>16329.689870890457</v>
      </c>
      <c r="F36" s="25">
        <f>H36*D36/1000</f>
        <v>15868.738394782378</v>
      </c>
      <c r="G36" s="25">
        <f t="shared" si="16"/>
        <v>56255.781605217628</v>
      </c>
      <c r="H36" s="25">
        <v>3445</v>
      </c>
      <c r="I36" s="25">
        <v>5757.0873590042784</v>
      </c>
      <c r="J36" s="25">
        <v>3564.9126409957212</v>
      </c>
      <c r="K36" s="25">
        <f t="shared" si="17"/>
        <v>6597.6221134189036</v>
      </c>
      <c r="L36" s="25">
        <f t="shared" si="18"/>
        <v>4085.3898865810961</v>
      </c>
      <c r="M36" s="25">
        <v>1146</v>
      </c>
      <c r="N36" s="25">
        <f t="shared" si="19"/>
        <v>30258</v>
      </c>
      <c r="O36" s="25">
        <f t="shared" si="20"/>
        <v>82807.531999999992</v>
      </c>
      <c r="P36" s="25">
        <v>1914.3800093010896</v>
      </c>
      <c r="Q36" s="87"/>
      <c r="R36" s="87"/>
    </row>
    <row r="37" spans="1:18" ht="30" customHeight="1">
      <c r="A37" s="219"/>
      <c r="B37" s="203"/>
      <c r="C37" s="33">
        <v>2</v>
      </c>
      <c r="D37" s="25">
        <v>7347.7134631032113</v>
      </c>
      <c r="E37" s="25">
        <v>15825.28653689679</v>
      </c>
      <c r="F37" s="25">
        <f>H37*D37/1000</f>
        <v>21859.447552732054</v>
      </c>
      <c r="G37" s="25">
        <f t="shared" si="16"/>
        <v>47080.227447267949</v>
      </c>
      <c r="H37" s="25">
        <v>2975</v>
      </c>
      <c r="I37" s="25">
        <v>5042.052466718872</v>
      </c>
      <c r="J37" s="25">
        <v>14850.947533281127</v>
      </c>
      <c r="K37" s="25">
        <f t="shared" si="17"/>
        <v>5521.0474510571648</v>
      </c>
      <c r="L37" s="25">
        <f t="shared" si="18"/>
        <v>16261.787548942833</v>
      </c>
      <c r="M37" s="25">
        <v>1095</v>
      </c>
      <c r="N37" s="25">
        <f t="shared" si="19"/>
        <v>43066</v>
      </c>
      <c r="O37" s="25">
        <f t="shared" si="20"/>
        <v>90722.510000000009</v>
      </c>
      <c r="P37" s="25">
        <v>1990.2804367606916</v>
      </c>
      <c r="Q37" s="87"/>
      <c r="R37" s="87"/>
    </row>
    <row r="38" spans="1:18" ht="30" customHeight="1">
      <c r="A38" s="219"/>
      <c r="B38" s="203"/>
      <c r="C38" s="33">
        <v>3</v>
      </c>
      <c r="D38" s="25">
        <v>86.25</v>
      </c>
      <c r="E38" s="25">
        <v>258.75</v>
      </c>
      <c r="F38" s="25">
        <f>H38*D38/1000</f>
        <v>245.89875000000001</v>
      </c>
      <c r="G38" s="25">
        <f t="shared" si="16"/>
        <v>737.69624999999996</v>
      </c>
      <c r="H38" s="25">
        <v>2851</v>
      </c>
      <c r="I38" s="25">
        <v>759.35483870967744</v>
      </c>
      <c r="J38" s="25">
        <v>1380.6451612903224</v>
      </c>
      <c r="K38" s="25">
        <f t="shared" si="17"/>
        <v>596.85290322580647</v>
      </c>
      <c r="L38" s="25">
        <f t="shared" si="18"/>
        <v>1085.1870967741934</v>
      </c>
      <c r="M38" s="25">
        <v>786</v>
      </c>
      <c r="N38" s="25">
        <f t="shared" si="19"/>
        <v>2485</v>
      </c>
      <c r="O38" s="25">
        <f t="shared" si="20"/>
        <v>2665.6349999999998</v>
      </c>
      <c r="P38" s="25">
        <v>275.95940374246749</v>
      </c>
      <c r="Q38" s="87"/>
      <c r="R38" s="87"/>
    </row>
    <row r="39" spans="1:18" ht="30" customHeight="1">
      <c r="A39" s="219"/>
      <c r="B39" s="203"/>
      <c r="C39" s="33">
        <v>4</v>
      </c>
      <c r="D39" s="25">
        <v>0</v>
      </c>
      <c r="E39" s="25">
        <v>108</v>
      </c>
      <c r="F39" s="25">
        <f>H39*D39/1000</f>
        <v>0</v>
      </c>
      <c r="G39" s="25">
        <f t="shared" si="16"/>
        <v>286.416</v>
      </c>
      <c r="H39" s="25">
        <v>2652</v>
      </c>
      <c r="I39" s="25">
        <v>0</v>
      </c>
      <c r="J39" s="25">
        <v>0</v>
      </c>
      <c r="K39" s="25">
        <f t="shared" si="17"/>
        <v>0</v>
      </c>
      <c r="L39" s="25">
        <f t="shared" si="18"/>
        <v>0</v>
      </c>
      <c r="M39" s="25">
        <v>0</v>
      </c>
      <c r="N39" s="25">
        <f t="shared" si="19"/>
        <v>108</v>
      </c>
      <c r="O39" s="25">
        <f t="shared" si="20"/>
        <v>286.416</v>
      </c>
      <c r="P39" s="25">
        <v>0</v>
      </c>
      <c r="Q39" s="87"/>
      <c r="R39" s="87"/>
    </row>
    <row r="40" spans="1:18" ht="30" customHeight="1">
      <c r="A40" s="219"/>
      <c r="B40" s="174" t="s">
        <v>205</v>
      </c>
      <c r="C40" s="174"/>
      <c r="D40" s="25">
        <f>SUM(D36:D39)</f>
        <v>12040.273592212754</v>
      </c>
      <c r="E40" s="25">
        <f t="shared" ref="E40:J40" si="22">SUM(E36:E39)</f>
        <v>32521.726407787246</v>
      </c>
      <c r="F40" s="25">
        <f t="shared" si="22"/>
        <v>37974.08469751443</v>
      </c>
      <c r="G40" s="25">
        <f t="shared" si="22"/>
        <v>104360.12130248557</v>
      </c>
      <c r="H40" s="25">
        <f>(G40+F40)/(E40+D40)*1000</f>
        <v>3194.0713163682062</v>
      </c>
      <c r="I40" s="25">
        <f t="shared" si="22"/>
        <v>11558.494664432828</v>
      </c>
      <c r="J40" s="25">
        <f t="shared" si="22"/>
        <v>19796.50533556717</v>
      </c>
      <c r="K40" s="25">
        <f>SUM(K36:K39)</f>
        <v>12715.522467701876</v>
      </c>
      <c r="L40" s="25">
        <f>SUM(L36:L39)</f>
        <v>21432.364532298121</v>
      </c>
      <c r="M40" s="25">
        <f>(L40+K40)/(J40+I40)*1000</f>
        <v>1089.0730983894114</v>
      </c>
      <c r="N40" s="25">
        <f t="shared" si="19"/>
        <v>75917</v>
      </c>
      <c r="O40" s="25">
        <f t="shared" si="20"/>
        <v>176482.09299999999</v>
      </c>
      <c r="P40" s="25">
        <v>1867.6021640155136</v>
      </c>
      <c r="Q40" s="87"/>
      <c r="R40" s="87"/>
    </row>
    <row r="41" spans="1:18" ht="30" customHeight="1">
      <c r="A41" s="219"/>
      <c r="B41" s="203" t="s">
        <v>40</v>
      </c>
      <c r="C41" s="33">
        <v>1</v>
      </c>
      <c r="D41" s="25">
        <v>1805.9317073170732</v>
      </c>
      <c r="E41" s="25">
        <v>8050.0682926829268</v>
      </c>
      <c r="F41" s="25">
        <f>H41*D41/1000</f>
        <v>6275.6126829268296</v>
      </c>
      <c r="G41" s="25">
        <f t="shared" si="16"/>
        <v>27973.98731707317</v>
      </c>
      <c r="H41" s="25">
        <v>3475</v>
      </c>
      <c r="I41" s="25">
        <v>10736.40700751357</v>
      </c>
      <c r="J41" s="25">
        <v>38893.592992486432</v>
      </c>
      <c r="K41" s="25">
        <f t="shared" si="17"/>
        <v>12400.550093678172</v>
      </c>
      <c r="L41" s="25">
        <f t="shared" si="18"/>
        <v>44922.099906321833</v>
      </c>
      <c r="M41" s="25">
        <v>1155</v>
      </c>
      <c r="N41" s="25">
        <f t="shared" si="19"/>
        <v>59486</v>
      </c>
      <c r="O41" s="25">
        <f t="shared" si="20"/>
        <v>91572.25</v>
      </c>
      <c r="P41" s="25">
        <v>1219.3669832205076</v>
      </c>
      <c r="Q41" s="87"/>
      <c r="R41" s="87"/>
    </row>
    <row r="42" spans="1:18" ht="30" customHeight="1">
      <c r="A42" s="219"/>
      <c r="B42" s="203"/>
      <c r="C42" s="33">
        <v>2</v>
      </c>
      <c r="D42" s="25">
        <v>94.123613312202849</v>
      </c>
      <c r="E42" s="25">
        <v>1761.8763866877971</v>
      </c>
      <c r="F42" s="25">
        <f>H42*D42/1000</f>
        <v>280.48836767036448</v>
      </c>
      <c r="G42" s="25">
        <f t="shared" si="16"/>
        <v>5250.3916323296353</v>
      </c>
      <c r="H42" s="25">
        <v>2980</v>
      </c>
      <c r="I42" s="25">
        <v>1576.8000000000002</v>
      </c>
      <c r="J42" s="25">
        <v>6307.2000000000007</v>
      </c>
      <c r="K42" s="25">
        <f t="shared" si="17"/>
        <v>1731.3264000000001</v>
      </c>
      <c r="L42" s="25">
        <f t="shared" si="18"/>
        <v>6925.3056000000006</v>
      </c>
      <c r="M42" s="25">
        <v>1098</v>
      </c>
      <c r="N42" s="25">
        <f t="shared" si="19"/>
        <v>9740</v>
      </c>
      <c r="O42" s="25">
        <f t="shared" si="20"/>
        <v>14187.512000000001</v>
      </c>
      <c r="P42" s="25">
        <v>1040.454785524661</v>
      </c>
      <c r="Q42" s="87"/>
      <c r="R42" s="87"/>
    </row>
    <row r="43" spans="1:18" ht="30" customHeight="1">
      <c r="A43" s="219"/>
      <c r="B43" s="203"/>
      <c r="C43" s="33">
        <v>3</v>
      </c>
      <c r="D43" s="25">
        <v>0</v>
      </c>
      <c r="E43" s="25">
        <v>762</v>
      </c>
      <c r="F43" s="25">
        <f>H43*D43/1000</f>
        <v>0</v>
      </c>
      <c r="G43" s="25">
        <f t="shared" si="16"/>
        <v>2199.1320000000001</v>
      </c>
      <c r="H43" s="25">
        <v>2886</v>
      </c>
      <c r="I43" s="25">
        <v>0</v>
      </c>
      <c r="J43" s="25">
        <v>948</v>
      </c>
      <c r="K43" s="25">
        <f t="shared" si="17"/>
        <v>0</v>
      </c>
      <c r="L43" s="25">
        <f t="shared" si="18"/>
        <v>747.97199999999998</v>
      </c>
      <c r="M43" s="25">
        <v>789</v>
      </c>
      <c r="N43" s="25">
        <f t="shared" si="19"/>
        <v>1710</v>
      </c>
      <c r="O43" s="25">
        <f t="shared" si="20"/>
        <v>2947.1040000000003</v>
      </c>
      <c r="P43" s="25">
        <v>0</v>
      </c>
      <c r="Q43" s="87"/>
      <c r="R43" s="87"/>
    </row>
    <row r="44" spans="1:18" ht="30" customHeight="1">
      <c r="A44" s="219"/>
      <c r="B44" s="174" t="s">
        <v>41</v>
      </c>
      <c r="C44" s="174"/>
      <c r="D44" s="25">
        <f>SUM(D41:D43)</f>
        <v>1900.0553206292761</v>
      </c>
      <c r="E44" s="25">
        <f t="shared" ref="E44:J44" si="23">SUM(E41:E43)</f>
        <v>10573.944679370725</v>
      </c>
      <c r="F44" s="25">
        <f t="shared" si="23"/>
        <v>6556.1010505971944</v>
      </c>
      <c r="G44" s="25">
        <f t="shared" si="23"/>
        <v>35423.5109494028</v>
      </c>
      <c r="H44" s="25">
        <f>(G44+F44)/(E44+D44)*1000</f>
        <v>3365.3689273689265</v>
      </c>
      <c r="I44" s="25">
        <f t="shared" si="23"/>
        <v>12313.207007513571</v>
      </c>
      <c r="J44" s="25">
        <f t="shared" si="23"/>
        <v>46148.792992486429</v>
      </c>
      <c r="K44" s="25">
        <f>SUM(K41:K43)</f>
        <v>14131.876493678172</v>
      </c>
      <c r="L44" s="25">
        <f>SUM(L41:L43)</f>
        <v>52595.377506321835</v>
      </c>
      <c r="M44" s="25">
        <f>(L44+K44)/(J44+I44)*1000</f>
        <v>1141.3782285929321</v>
      </c>
      <c r="N44" s="25">
        <f t="shared" si="19"/>
        <v>70936</v>
      </c>
      <c r="O44" s="25">
        <f t="shared" si="20"/>
        <v>108706.86600000001</v>
      </c>
      <c r="P44" s="25">
        <v>1200.7687777857709</v>
      </c>
      <c r="Q44" s="87"/>
      <c r="R44" s="87"/>
    </row>
    <row r="45" spans="1:18" ht="30" customHeight="1">
      <c r="A45" s="220"/>
      <c r="B45" s="213" t="s">
        <v>42</v>
      </c>
      <c r="C45" s="214"/>
      <c r="D45" s="25">
        <v>0</v>
      </c>
      <c r="E45" s="25">
        <v>0</v>
      </c>
      <c r="F45" s="25">
        <v>0</v>
      </c>
      <c r="G45" s="25">
        <f t="shared" si="16"/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f t="shared" si="19"/>
        <v>0</v>
      </c>
      <c r="O45" s="25">
        <f t="shared" si="20"/>
        <v>0</v>
      </c>
      <c r="P45" s="25">
        <v>0</v>
      </c>
      <c r="Q45" s="87"/>
      <c r="R45" s="87"/>
    </row>
    <row r="46" spans="1:18" ht="30" customHeight="1">
      <c r="A46" s="173" t="s">
        <v>86</v>
      </c>
      <c r="B46" s="174"/>
      <c r="C46" s="174"/>
      <c r="D46" s="25">
        <f>D26+D32+D36+D41</f>
        <v>10250.468047695134</v>
      </c>
      <c r="E46" s="25">
        <f t="shared" ref="E46:L46" si="24">E26+E32+E36+E41</f>
        <v>31238.531952304867</v>
      </c>
      <c r="F46" s="25">
        <f t="shared" si="24"/>
        <v>35516.407650191257</v>
      </c>
      <c r="G46" s="25">
        <f t="shared" si="24"/>
        <v>108099.45434980876</v>
      </c>
      <c r="H46" s="25">
        <f t="shared" ref="H46:H51" si="25">(G46+F46)/(E46+D46)*1000</f>
        <v>3461.5406975342867</v>
      </c>
      <c r="I46" s="25">
        <f t="shared" si="24"/>
        <v>33948.675949321259</v>
      </c>
      <c r="J46" s="25">
        <f t="shared" si="24"/>
        <v>66092.324050678741</v>
      </c>
      <c r="K46" s="25">
        <f t="shared" si="24"/>
        <v>39301.165236146902</v>
      </c>
      <c r="L46" s="25">
        <f t="shared" si="24"/>
        <v>76487.577763853085</v>
      </c>
      <c r="M46" s="25">
        <f t="shared" ref="M46:M51" si="26">(L46+K46)/(J46+I46)*1000</f>
        <v>1157.412890714807</v>
      </c>
      <c r="N46" s="25">
        <f t="shared" si="19"/>
        <v>141530</v>
      </c>
      <c r="O46" s="25">
        <f t="shared" si="20"/>
        <v>259404.60499999998</v>
      </c>
      <c r="P46" s="25">
        <v>1330.518122188018</v>
      </c>
      <c r="Q46" s="87"/>
      <c r="R46" s="87"/>
    </row>
    <row r="47" spans="1:18" ht="30" customHeight="1">
      <c r="A47" s="173" t="s">
        <v>44</v>
      </c>
      <c r="B47" s="174"/>
      <c r="C47" s="174"/>
      <c r="D47" s="25">
        <f>D27+D33+D37+D42</f>
        <v>8045.1939668747782</v>
      </c>
      <c r="E47" s="25">
        <f t="shared" ref="E47:L47" si="27">E27+E33+E37+E42</f>
        <v>24158.806033125224</v>
      </c>
      <c r="F47" s="25">
        <f t="shared" si="27"/>
        <v>23910.788393900653</v>
      </c>
      <c r="G47" s="25">
        <f t="shared" si="27"/>
        <v>71638.401606099345</v>
      </c>
      <c r="H47" s="25">
        <f t="shared" si="25"/>
        <v>2966.9975779406282</v>
      </c>
      <c r="I47" s="25">
        <f t="shared" si="27"/>
        <v>10639.517561058496</v>
      </c>
      <c r="J47" s="25">
        <f t="shared" si="27"/>
        <v>35268.482438941501</v>
      </c>
      <c r="K47" s="25">
        <f t="shared" si="27"/>
        <v>11657.323129359052</v>
      </c>
      <c r="L47" s="25">
        <f t="shared" si="27"/>
        <v>38644.872870640946</v>
      </c>
      <c r="M47" s="25">
        <f t="shared" si="26"/>
        <v>1095.7174348697395</v>
      </c>
      <c r="N47" s="25">
        <f t="shared" si="19"/>
        <v>78112</v>
      </c>
      <c r="O47" s="25">
        <f t="shared" si="20"/>
        <v>145851.386</v>
      </c>
      <c r="P47" s="25">
        <v>1716.2565664660474</v>
      </c>
      <c r="Q47" s="87"/>
      <c r="R47" s="87"/>
    </row>
    <row r="48" spans="1:18" ht="30" customHeight="1">
      <c r="A48" s="173" t="s">
        <v>45</v>
      </c>
      <c r="B48" s="174"/>
      <c r="C48" s="174"/>
      <c r="D48" s="25">
        <f>D28+D34+D38+D43</f>
        <v>581.80737704918033</v>
      </c>
      <c r="E48" s="25">
        <f>E28+E34+E38+E43</f>
        <v>3730.1926229508199</v>
      </c>
      <c r="F48" s="25">
        <f t="shared" ref="F48:L48" si="28">F28+F34+F38+F43</f>
        <v>1653.7772581967213</v>
      </c>
      <c r="G48" s="25">
        <f t="shared" si="28"/>
        <v>10635.412741803279</v>
      </c>
      <c r="H48" s="25">
        <f t="shared" si="25"/>
        <v>2849.9976808905385</v>
      </c>
      <c r="I48" s="25">
        <f t="shared" si="28"/>
        <v>951.87363570215859</v>
      </c>
      <c r="J48" s="25">
        <f t="shared" si="28"/>
        <v>7369.1263642978411</v>
      </c>
      <c r="K48" s="25">
        <f t="shared" si="28"/>
        <v>748.17267766189661</v>
      </c>
      <c r="L48" s="25">
        <f t="shared" si="28"/>
        <v>5795.3133223381028</v>
      </c>
      <c r="M48" s="25">
        <f t="shared" si="26"/>
        <v>786.38216560509545</v>
      </c>
      <c r="N48" s="25">
        <f t="shared" si="19"/>
        <v>12633</v>
      </c>
      <c r="O48" s="25">
        <f t="shared" si="20"/>
        <v>18832.675999999999</v>
      </c>
      <c r="P48" s="25">
        <v>981.51506002824874</v>
      </c>
      <c r="Q48" s="87"/>
      <c r="R48" s="87"/>
    </row>
    <row r="49" spans="1:18" ht="30" customHeight="1">
      <c r="A49" s="173" t="s">
        <v>46</v>
      </c>
      <c r="B49" s="174"/>
      <c r="C49" s="174"/>
      <c r="D49" s="25">
        <f>D29+D39</f>
        <v>485.40413793103448</v>
      </c>
      <c r="E49" s="25">
        <f>E29+E39</f>
        <v>2415.5958620689657</v>
      </c>
      <c r="F49" s="25">
        <f t="shared" ref="F49:G49" si="29">F29+F39</f>
        <v>1330.0073379310345</v>
      </c>
      <c r="G49" s="25">
        <f t="shared" si="29"/>
        <v>6609.2286620689656</v>
      </c>
      <c r="H49" s="25">
        <f t="shared" si="25"/>
        <v>2736.7238883143746</v>
      </c>
      <c r="I49" s="25">
        <f>I29+I39</f>
        <v>213.81818181818181</v>
      </c>
      <c r="J49" s="25">
        <f>J29+J39</f>
        <v>1550.1818181818182</v>
      </c>
      <c r="K49" s="25">
        <f t="shared" ref="K49:L49" si="30">K29+K39</f>
        <v>157.15636363636364</v>
      </c>
      <c r="L49" s="25">
        <f t="shared" si="30"/>
        <v>1139.3836363636365</v>
      </c>
      <c r="M49" s="25">
        <f t="shared" si="26"/>
        <v>735.00000000000011</v>
      </c>
      <c r="N49" s="25">
        <f t="shared" si="19"/>
        <v>4665</v>
      </c>
      <c r="O49" s="25">
        <f t="shared" si="20"/>
        <v>9235.7759999999998</v>
      </c>
      <c r="P49" s="25">
        <v>2021.313456889605</v>
      </c>
      <c r="Q49" s="87"/>
      <c r="R49" s="87"/>
    </row>
    <row r="50" spans="1:18" ht="30" customHeight="1">
      <c r="A50" s="173" t="s">
        <v>43</v>
      </c>
      <c r="B50" s="174"/>
      <c r="C50" s="174"/>
      <c r="D50" s="25">
        <f>D30</f>
        <v>23.733727810650887</v>
      </c>
      <c r="E50" s="25">
        <f t="shared" ref="E50:L50" si="31">E30</f>
        <v>358.26627218934914</v>
      </c>
      <c r="F50" s="25">
        <f t="shared" si="31"/>
        <v>63.107982248520713</v>
      </c>
      <c r="G50" s="25">
        <f t="shared" si="31"/>
        <v>952.63001775147939</v>
      </c>
      <c r="H50" s="25">
        <f t="shared" si="25"/>
        <v>2659.0000000000005</v>
      </c>
      <c r="I50" s="25">
        <f t="shared" si="31"/>
        <v>0</v>
      </c>
      <c r="J50" s="25">
        <f t="shared" si="31"/>
        <v>0</v>
      </c>
      <c r="K50" s="25">
        <f t="shared" si="31"/>
        <v>0</v>
      </c>
      <c r="L50" s="25">
        <f t="shared" si="31"/>
        <v>0</v>
      </c>
      <c r="M50" s="25">
        <v>0</v>
      </c>
      <c r="N50" s="25">
        <f t="shared" si="19"/>
        <v>382</v>
      </c>
      <c r="O50" s="25">
        <f t="shared" si="20"/>
        <v>1015.7380000000001</v>
      </c>
      <c r="P50" s="25">
        <v>2070</v>
      </c>
      <c r="Q50" s="87"/>
      <c r="R50" s="87"/>
    </row>
    <row r="51" spans="1:18" ht="30" customHeight="1" thickBot="1">
      <c r="A51" s="188" t="s">
        <v>47</v>
      </c>
      <c r="B51" s="189"/>
      <c r="C51" s="189"/>
      <c r="D51" s="18">
        <f>SUM(D46:D50)</f>
        <v>19386.607257360774</v>
      </c>
      <c r="E51" s="18">
        <f t="shared" ref="E51:L51" si="32">SUM(E46:E50)</f>
        <v>61901.392742639218</v>
      </c>
      <c r="F51" s="18">
        <f t="shared" si="32"/>
        <v>62474.088622468182</v>
      </c>
      <c r="G51" s="18">
        <f t="shared" si="32"/>
        <v>197935.12737753181</v>
      </c>
      <c r="H51" s="25">
        <f t="shared" si="25"/>
        <v>3203.5382344257455</v>
      </c>
      <c r="I51" s="18">
        <f t="shared" si="32"/>
        <v>45753.885327900098</v>
      </c>
      <c r="J51" s="18">
        <f t="shared" si="32"/>
        <v>110280.11467209991</v>
      </c>
      <c r="K51" s="18">
        <f t="shared" si="32"/>
        <v>51863.817406804214</v>
      </c>
      <c r="L51" s="18">
        <f t="shared" si="32"/>
        <v>122067.14759319577</v>
      </c>
      <c r="M51" s="25">
        <f t="shared" si="26"/>
        <v>1114.6991360857248</v>
      </c>
      <c r="N51" s="25">
        <f t="shared" si="19"/>
        <v>237322</v>
      </c>
      <c r="O51" s="25">
        <f t="shared" si="20"/>
        <v>434340.18099999998</v>
      </c>
      <c r="P51" s="18">
        <v>1457.8821761345046</v>
      </c>
      <c r="Q51" s="87"/>
      <c r="R51" s="87"/>
    </row>
    <row r="52" spans="1:18" ht="30.75" customHeight="1">
      <c r="A52" s="20"/>
      <c r="B52" s="20" t="s">
        <v>28</v>
      </c>
      <c r="C52" s="20"/>
      <c r="D52" s="20" t="s">
        <v>29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87"/>
      <c r="R52" s="87"/>
    </row>
    <row r="53" spans="1:18" ht="73.5" customHeight="1">
      <c r="A53" s="197" t="s">
        <v>298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48"/>
      <c r="R53" s="148"/>
    </row>
    <row r="54" spans="1:18" s="8" customFormat="1" ht="30.75" customHeight="1" thickBot="1">
      <c r="A54" s="180" t="s">
        <v>229</v>
      </c>
      <c r="B54" s="180"/>
      <c r="C54" s="3"/>
      <c r="D54" s="3"/>
      <c r="E54" s="3"/>
      <c r="F54" s="3"/>
      <c r="G54" s="3"/>
      <c r="H54" s="52" t="s">
        <v>1</v>
      </c>
      <c r="I54" s="3"/>
      <c r="K54" s="3"/>
      <c r="L54" s="3" t="s">
        <v>228</v>
      </c>
      <c r="M54" s="3"/>
      <c r="N54" s="76"/>
      <c r="O54" s="181" t="s">
        <v>3</v>
      </c>
      <c r="P54" s="181"/>
      <c r="Q54" s="149"/>
      <c r="R54" s="149"/>
    </row>
    <row r="55" spans="1:18" ht="35.25" customHeight="1">
      <c r="A55" s="182" t="s">
        <v>4</v>
      </c>
      <c r="B55" s="184" t="s">
        <v>31</v>
      </c>
      <c r="C55" s="185" t="s">
        <v>32</v>
      </c>
      <c r="D55" s="187" t="s">
        <v>5</v>
      </c>
      <c r="E55" s="187"/>
      <c r="F55" s="187"/>
      <c r="G55" s="187"/>
      <c r="H55" s="187"/>
      <c r="I55" s="187" t="s">
        <v>6</v>
      </c>
      <c r="J55" s="187"/>
      <c r="K55" s="187"/>
      <c r="L55" s="187"/>
      <c r="M55" s="187"/>
      <c r="N55" s="184" t="s">
        <v>7</v>
      </c>
      <c r="O55" s="184" t="s">
        <v>8</v>
      </c>
      <c r="P55" s="198" t="s">
        <v>9</v>
      </c>
      <c r="Q55" s="146"/>
      <c r="R55" s="146"/>
    </row>
    <row r="56" spans="1:18" s="2" customFormat="1" ht="77.25" customHeight="1">
      <c r="A56" s="183"/>
      <c r="B56" s="179"/>
      <c r="C56" s="186"/>
      <c r="D56" s="178" t="s">
        <v>10</v>
      </c>
      <c r="E56" s="178"/>
      <c r="F56" s="179" t="s">
        <v>11</v>
      </c>
      <c r="G56" s="179"/>
      <c r="H56" s="179" t="s">
        <v>9</v>
      </c>
      <c r="I56" s="178" t="s">
        <v>10</v>
      </c>
      <c r="J56" s="178"/>
      <c r="K56" s="179" t="s">
        <v>11</v>
      </c>
      <c r="L56" s="179"/>
      <c r="M56" s="179" t="s">
        <v>9</v>
      </c>
      <c r="N56" s="179"/>
      <c r="O56" s="179"/>
      <c r="P56" s="199"/>
      <c r="Q56" s="146"/>
      <c r="R56" s="146"/>
    </row>
    <row r="57" spans="1:18" s="32" customFormat="1" ht="32.25" customHeight="1">
      <c r="A57" s="183"/>
      <c r="B57" s="179"/>
      <c r="C57" s="186"/>
      <c r="D57" s="11" t="s">
        <v>12</v>
      </c>
      <c r="E57" s="11" t="s">
        <v>13</v>
      </c>
      <c r="F57" s="11" t="s">
        <v>12</v>
      </c>
      <c r="G57" s="11" t="s">
        <v>13</v>
      </c>
      <c r="H57" s="179"/>
      <c r="I57" s="11" t="s">
        <v>12</v>
      </c>
      <c r="J57" s="11" t="s">
        <v>13</v>
      </c>
      <c r="K57" s="11" t="s">
        <v>12</v>
      </c>
      <c r="L57" s="11" t="s">
        <v>13</v>
      </c>
      <c r="M57" s="179"/>
      <c r="N57" s="179"/>
      <c r="O57" s="179"/>
      <c r="P57" s="199"/>
      <c r="Q57" s="146"/>
      <c r="R57" s="146"/>
    </row>
    <row r="58" spans="1:18" s="9" customFormat="1" ht="40.5" customHeight="1">
      <c r="A58" s="210" t="s">
        <v>50</v>
      </c>
      <c r="B58" s="206" t="s">
        <v>15</v>
      </c>
      <c r="C58" s="33">
        <v>3</v>
      </c>
      <c r="D58" s="25" t="s">
        <v>427</v>
      </c>
      <c r="E58" s="25" t="s">
        <v>427</v>
      </c>
      <c r="F58" s="25" t="s">
        <v>427</v>
      </c>
      <c r="G58" s="25" t="s">
        <v>427</v>
      </c>
      <c r="H58" s="25" t="s">
        <v>427</v>
      </c>
      <c r="I58" s="25" t="s">
        <v>427</v>
      </c>
      <c r="J58" s="25" t="s">
        <v>427</v>
      </c>
      <c r="K58" s="25" t="s">
        <v>427</v>
      </c>
      <c r="L58" s="25" t="s">
        <v>427</v>
      </c>
      <c r="M58" s="25" t="s">
        <v>427</v>
      </c>
      <c r="N58" s="25" t="s">
        <v>427</v>
      </c>
      <c r="O58" s="25" t="s">
        <v>427</v>
      </c>
      <c r="P58" s="25" t="s">
        <v>427</v>
      </c>
      <c r="Q58" s="87"/>
      <c r="R58" s="87"/>
    </row>
    <row r="59" spans="1:18" s="9" customFormat="1" ht="40.5" customHeight="1">
      <c r="A59" s="210"/>
      <c r="B59" s="206"/>
      <c r="C59" s="33">
        <v>4</v>
      </c>
      <c r="D59" s="25" t="s">
        <v>427</v>
      </c>
      <c r="E59" s="25" t="s">
        <v>427</v>
      </c>
      <c r="F59" s="25" t="s">
        <v>427</v>
      </c>
      <c r="G59" s="25" t="s">
        <v>427</v>
      </c>
      <c r="H59" s="25" t="s">
        <v>427</v>
      </c>
      <c r="I59" s="25" t="s">
        <v>427</v>
      </c>
      <c r="J59" s="25" t="s">
        <v>427</v>
      </c>
      <c r="K59" s="25" t="s">
        <v>427</v>
      </c>
      <c r="L59" s="25" t="s">
        <v>427</v>
      </c>
      <c r="M59" s="25" t="s">
        <v>427</v>
      </c>
      <c r="N59" s="25" t="s">
        <v>427</v>
      </c>
      <c r="O59" s="25" t="s">
        <v>427</v>
      </c>
      <c r="P59" s="25" t="s">
        <v>427</v>
      </c>
      <c r="Q59" s="87"/>
      <c r="R59" s="87"/>
    </row>
    <row r="60" spans="1:18" s="9" customFormat="1" ht="40.5" customHeight="1">
      <c r="A60" s="210"/>
      <c r="B60" s="206"/>
      <c r="C60" s="33">
        <v>5</v>
      </c>
      <c r="D60" s="25" t="s">
        <v>427</v>
      </c>
      <c r="E60" s="25" t="s">
        <v>427</v>
      </c>
      <c r="F60" s="25" t="s">
        <v>427</v>
      </c>
      <c r="G60" s="25" t="s">
        <v>427</v>
      </c>
      <c r="H60" s="25" t="s">
        <v>427</v>
      </c>
      <c r="I60" s="25" t="s">
        <v>427</v>
      </c>
      <c r="J60" s="25" t="s">
        <v>427</v>
      </c>
      <c r="K60" s="25" t="s">
        <v>427</v>
      </c>
      <c r="L60" s="25" t="s">
        <v>427</v>
      </c>
      <c r="M60" s="25" t="s">
        <v>427</v>
      </c>
      <c r="N60" s="25" t="s">
        <v>427</v>
      </c>
      <c r="O60" s="25" t="s">
        <v>427</v>
      </c>
      <c r="P60" s="25" t="s">
        <v>427</v>
      </c>
      <c r="Q60" s="87"/>
      <c r="R60" s="87"/>
    </row>
    <row r="61" spans="1:18" ht="40.5" customHeight="1">
      <c r="A61" s="210"/>
      <c r="B61" s="174" t="s">
        <v>51</v>
      </c>
      <c r="C61" s="174"/>
      <c r="D61" s="25" t="s">
        <v>427</v>
      </c>
      <c r="E61" s="25" t="s">
        <v>427</v>
      </c>
      <c r="F61" s="25" t="s">
        <v>427</v>
      </c>
      <c r="G61" s="25" t="s">
        <v>427</v>
      </c>
      <c r="H61" s="25" t="s">
        <v>427</v>
      </c>
      <c r="I61" s="25" t="s">
        <v>427</v>
      </c>
      <c r="J61" s="25" t="s">
        <v>427</v>
      </c>
      <c r="K61" s="25" t="s">
        <v>427</v>
      </c>
      <c r="L61" s="25" t="s">
        <v>427</v>
      </c>
      <c r="M61" s="25" t="s">
        <v>427</v>
      </c>
      <c r="N61" s="25" t="s">
        <v>427</v>
      </c>
      <c r="O61" s="25" t="s">
        <v>427</v>
      </c>
      <c r="P61" s="25" t="s">
        <v>427</v>
      </c>
      <c r="Q61" s="87"/>
      <c r="R61" s="87"/>
    </row>
    <row r="62" spans="1:18" ht="40.5" customHeight="1">
      <c r="A62" s="210"/>
      <c r="B62" s="207" t="s">
        <v>52</v>
      </c>
      <c r="C62" s="33">
        <v>2</v>
      </c>
      <c r="D62" s="25" t="s">
        <v>427</v>
      </c>
      <c r="E62" s="25" t="s">
        <v>427</v>
      </c>
      <c r="F62" s="25" t="s">
        <v>427</v>
      </c>
      <c r="G62" s="25" t="s">
        <v>427</v>
      </c>
      <c r="H62" s="25" t="s">
        <v>427</v>
      </c>
      <c r="I62" s="25" t="s">
        <v>427</v>
      </c>
      <c r="J62" s="25" t="s">
        <v>427</v>
      </c>
      <c r="K62" s="25" t="s">
        <v>427</v>
      </c>
      <c r="L62" s="25" t="s">
        <v>427</v>
      </c>
      <c r="M62" s="25" t="s">
        <v>427</v>
      </c>
      <c r="N62" s="25" t="s">
        <v>427</v>
      </c>
      <c r="O62" s="25" t="s">
        <v>427</v>
      </c>
      <c r="P62" s="25" t="s">
        <v>427</v>
      </c>
      <c r="Q62" s="87"/>
      <c r="R62" s="87"/>
    </row>
    <row r="63" spans="1:18" ht="40.5" customHeight="1">
      <c r="A63" s="210"/>
      <c r="B63" s="208"/>
      <c r="C63" s="33">
        <v>3</v>
      </c>
      <c r="D63" s="25" t="s">
        <v>427</v>
      </c>
      <c r="E63" s="25" t="s">
        <v>427</v>
      </c>
      <c r="F63" s="25" t="s">
        <v>427</v>
      </c>
      <c r="G63" s="25" t="s">
        <v>427</v>
      </c>
      <c r="H63" s="25" t="s">
        <v>427</v>
      </c>
      <c r="I63" s="25" t="s">
        <v>427</v>
      </c>
      <c r="J63" s="25" t="s">
        <v>427</v>
      </c>
      <c r="K63" s="25" t="s">
        <v>427</v>
      </c>
      <c r="L63" s="25" t="s">
        <v>427</v>
      </c>
      <c r="M63" s="25" t="s">
        <v>427</v>
      </c>
      <c r="N63" s="25" t="s">
        <v>427</v>
      </c>
      <c r="O63" s="25" t="s">
        <v>427</v>
      </c>
      <c r="P63" s="25" t="s">
        <v>427</v>
      </c>
      <c r="Q63" s="87"/>
      <c r="R63" s="87"/>
    </row>
    <row r="64" spans="1:18" ht="40.5" customHeight="1">
      <c r="A64" s="210"/>
      <c r="B64" s="209"/>
      <c r="C64" s="33">
        <v>4</v>
      </c>
      <c r="D64" s="25" t="s">
        <v>427</v>
      </c>
      <c r="E64" s="25" t="s">
        <v>427</v>
      </c>
      <c r="F64" s="25" t="s">
        <v>427</v>
      </c>
      <c r="G64" s="25" t="s">
        <v>427</v>
      </c>
      <c r="H64" s="25" t="s">
        <v>427</v>
      </c>
      <c r="I64" s="25" t="s">
        <v>427</v>
      </c>
      <c r="J64" s="25" t="s">
        <v>427</v>
      </c>
      <c r="K64" s="25" t="s">
        <v>427</v>
      </c>
      <c r="L64" s="25" t="s">
        <v>427</v>
      </c>
      <c r="M64" s="25" t="s">
        <v>427</v>
      </c>
      <c r="N64" s="25" t="s">
        <v>427</v>
      </c>
      <c r="O64" s="25" t="s">
        <v>427</v>
      </c>
      <c r="P64" s="25" t="s">
        <v>427</v>
      </c>
      <c r="Q64" s="87"/>
      <c r="R64" s="87"/>
    </row>
    <row r="65" spans="1:18" ht="40.5" customHeight="1">
      <c r="A65" s="210"/>
      <c r="B65" s="174" t="s">
        <v>53</v>
      </c>
      <c r="C65" s="174"/>
      <c r="D65" s="25" t="s">
        <v>427</v>
      </c>
      <c r="E65" s="25" t="s">
        <v>427</v>
      </c>
      <c r="F65" s="25" t="s">
        <v>427</v>
      </c>
      <c r="G65" s="25" t="s">
        <v>427</v>
      </c>
      <c r="H65" s="25" t="s">
        <v>427</v>
      </c>
      <c r="I65" s="25" t="s">
        <v>427</v>
      </c>
      <c r="J65" s="25" t="s">
        <v>427</v>
      </c>
      <c r="K65" s="25" t="s">
        <v>427</v>
      </c>
      <c r="L65" s="25" t="s">
        <v>427</v>
      </c>
      <c r="M65" s="25" t="s">
        <v>427</v>
      </c>
      <c r="N65" s="25" t="s">
        <v>427</v>
      </c>
      <c r="O65" s="25" t="s">
        <v>427</v>
      </c>
      <c r="P65" s="25" t="s">
        <v>427</v>
      </c>
      <c r="Q65" s="87"/>
      <c r="R65" s="87"/>
    </row>
    <row r="66" spans="1:18" ht="40.5" customHeight="1">
      <c r="A66" s="210"/>
      <c r="B66" s="174" t="s">
        <v>54</v>
      </c>
      <c r="C66" s="33">
        <v>3</v>
      </c>
      <c r="D66" s="25" t="s">
        <v>427</v>
      </c>
      <c r="E66" s="25" t="s">
        <v>427</v>
      </c>
      <c r="F66" s="25" t="s">
        <v>427</v>
      </c>
      <c r="G66" s="25" t="s">
        <v>427</v>
      </c>
      <c r="H66" s="25" t="s">
        <v>427</v>
      </c>
      <c r="I66" s="25" t="s">
        <v>427</v>
      </c>
      <c r="J66" s="25" t="s">
        <v>427</v>
      </c>
      <c r="K66" s="25" t="s">
        <v>427</v>
      </c>
      <c r="L66" s="25" t="s">
        <v>427</v>
      </c>
      <c r="M66" s="25" t="s">
        <v>427</v>
      </c>
      <c r="N66" s="25" t="s">
        <v>427</v>
      </c>
      <c r="O66" s="25" t="s">
        <v>427</v>
      </c>
      <c r="P66" s="25" t="s">
        <v>427</v>
      </c>
      <c r="Q66" s="87"/>
      <c r="R66" s="87"/>
    </row>
    <row r="67" spans="1:18" ht="40.5" customHeight="1">
      <c r="A67" s="210"/>
      <c r="B67" s="174"/>
      <c r="C67" s="33">
        <v>4</v>
      </c>
      <c r="D67" s="25" t="s">
        <v>427</v>
      </c>
      <c r="E67" s="25" t="s">
        <v>427</v>
      </c>
      <c r="F67" s="25" t="s">
        <v>427</v>
      </c>
      <c r="G67" s="25" t="s">
        <v>427</v>
      </c>
      <c r="H67" s="25" t="s">
        <v>427</v>
      </c>
      <c r="I67" s="25" t="s">
        <v>427</v>
      </c>
      <c r="J67" s="25" t="s">
        <v>427</v>
      </c>
      <c r="K67" s="25" t="s">
        <v>427</v>
      </c>
      <c r="L67" s="25" t="s">
        <v>427</v>
      </c>
      <c r="M67" s="25" t="s">
        <v>427</v>
      </c>
      <c r="N67" s="25" t="s">
        <v>427</v>
      </c>
      <c r="O67" s="25" t="s">
        <v>427</v>
      </c>
      <c r="P67" s="25" t="s">
        <v>427</v>
      </c>
      <c r="Q67" s="87"/>
      <c r="R67" s="87"/>
    </row>
    <row r="68" spans="1:18" ht="40.5" customHeight="1">
      <c r="A68" s="210"/>
      <c r="B68" s="174"/>
      <c r="C68" s="33">
        <v>5</v>
      </c>
      <c r="D68" s="25" t="s">
        <v>427</v>
      </c>
      <c r="E68" s="25" t="s">
        <v>427</v>
      </c>
      <c r="F68" s="25" t="s">
        <v>427</v>
      </c>
      <c r="G68" s="25" t="s">
        <v>427</v>
      </c>
      <c r="H68" s="25" t="s">
        <v>427</v>
      </c>
      <c r="I68" s="25" t="s">
        <v>427</v>
      </c>
      <c r="J68" s="25" t="s">
        <v>427</v>
      </c>
      <c r="K68" s="25" t="s">
        <v>427</v>
      </c>
      <c r="L68" s="25" t="s">
        <v>427</v>
      </c>
      <c r="M68" s="25" t="s">
        <v>427</v>
      </c>
      <c r="N68" s="25" t="s">
        <v>427</v>
      </c>
      <c r="O68" s="25" t="s">
        <v>427</v>
      </c>
      <c r="P68" s="25" t="s">
        <v>427</v>
      </c>
      <c r="Q68" s="87"/>
      <c r="R68" s="87"/>
    </row>
    <row r="69" spans="1:18" ht="40.5" customHeight="1">
      <c r="A69" s="210"/>
      <c r="B69" s="174" t="s">
        <v>55</v>
      </c>
      <c r="C69" s="174"/>
      <c r="D69" s="25" t="s">
        <v>427</v>
      </c>
      <c r="E69" s="25" t="s">
        <v>427</v>
      </c>
      <c r="F69" s="25" t="s">
        <v>427</v>
      </c>
      <c r="G69" s="25" t="s">
        <v>427</v>
      </c>
      <c r="H69" s="25" t="s">
        <v>427</v>
      </c>
      <c r="I69" s="25" t="s">
        <v>427</v>
      </c>
      <c r="J69" s="25" t="s">
        <v>427</v>
      </c>
      <c r="K69" s="25" t="s">
        <v>427</v>
      </c>
      <c r="L69" s="25" t="s">
        <v>427</v>
      </c>
      <c r="M69" s="25" t="s">
        <v>427</v>
      </c>
      <c r="N69" s="25" t="s">
        <v>427</v>
      </c>
      <c r="O69" s="25" t="s">
        <v>427</v>
      </c>
      <c r="P69" s="25" t="s">
        <v>427</v>
      </c>
      <c r="Q69" s="87"/>
      <c r="R69" s="87"/>
    </row>
    <row r="70" spans="1:18" s="2" customFormat="1" ht="40.5" customHeight="1">
      <c r="A70" s="173" t="s">
        <v>44</v>
      </c>
      <c r="B70" s="174"/>
      <c r="C70" s="174"/>
      <c r="D70" s="25" t="s">
        <v>427</v>
      </c>
      <c r="E70" s="25" t="s">
        <v>427</v>
      </c>
      <c r="F70" s="25" t="s">
        <v>427</v>
      </c>
      <c r="G70" s="25" t="s">
        <v>427</v>
      </c>
      <c r="H70" s="25" t="s">
        <v>427</v>
      </c>
      <c r="I70" s="25" t="s">
        <v>427</v>
      </c>
      <c r="J70" s="25" t="s">
        <v>427</v>
      </c>
      <c r="K70" s="25" t="s">
        <v>427</v>
      </c>
      <c r="L70" s="25" t="s">
        <v>427</v>
      </c>
      <c r="M70" s="25" t="s">
        <v>427</v>
      </c>
      <c r="N70" s="25" t="s">
        <v>427</v>
      </c>
      <c r="O70" s="25" t="s">
        <v>427</v>
      </c>
      <c r="P70" s="25" t="s">
        <v>427</v>
      </c>
      <c r="Q70" s="87"/>
      <c r="R70" s="87"/>
    </row>
    <row r="71" spans="1:18" s="32" customFormat="1" ht="40.5" customHeight="1">
      <c r="A71" s="173" t="s">
        <v>45</v>
      </c>
      <c r="B71" s="174"/>
      <c r="C71" s="174"/>
      <c r="D71" s="25" t="s">
        <v>427</v>
      </c>
      <c r="E71" s="25" t="s">
        <v>427</v>
      </c>
      <c r="F71" s="25" t="s">
        <v>427</v>
      </c>
      <c r="G71" s="25" t="s">
        <v>427</v>
      </c>
      <c r="H71" s="25" t="s">
        <v>427</v>
      </c>
      <c r="I71" s="25" t="s">
        <v>427</v>
      </c>
      <c r="J71" s="25" t="s">
        <v>427</v>
      </c>
      <c r="K71" s="25" t="s">
        <v>427</v>
      </c>
      <c r="L71" s="25" t="s">
        <v>427</v>
      </c>
      <c r="M71" s="25" t="s">
        <v>427</v>
      </c>
      <c r="N71" s="25" t="s">
        <v>427</v>
      </c>
      <c r="O71" s="25" t="s">
        <v>427</v>
      </c>
      <c r="P71" s="25" t="s">
        <v>427</v>
      </c>
      <c r="Q71" s="87"/>
      <c r="R71" s="87"/>
    </row>
    <row r="72" spans="1:18" s="9" customFormat="1" ht="40.5" customHeight="1">
      <c r="A72" s="173" t="s">
        <v>46</v>
      </c>
      <c r="B72" s="174"/>
      <c r="C72" s="174"/>
      <c r="D72" s="25" t="s">
        <v>427</v>
      </c>
      <c r="E72" s="25" t="s">
        <v>427</v>
      </c>
      <c r="F72" s="25" t="s">
        <v>427</v>
      </c>
      <c r="G72" s="25" t="s">
        <v>427</v>
      </c>
      <c r="H72" s="25" t="s">
        <v>427</v>
      </c>
      <c r="I72" s="25" t="s">
        <v>427</v>
      </c>
      <c r="J72" s="25" t="s">
        <v>427</v>
      </c>
      <c r="K72" s="25" t="s">
        <v>427</v>
      </c>
      <c r="L72" s="25" t="s">
        <v>427</v>
      </c>
      <c r="M72" s="25" t="s">
        <v>427</v>
      </c>
      <c r="N72" s="25" t="s">
        <v>427</v>
      </c>
      <c r="O72" s="25" t="s">
        <v>427</v>
      </c>
      <c r="P72" s="25" t="s">
        <v>427</v>
      </c>
      <c r="Q72" s="87"/>
      <c r="R72" s="87"/>
    </row>
    <row r="73" spans="1:18" s="9" customFormat="1" ht="40.5" customHeight="1">
      <c r="A73" s="173" t="s">
        <v>43</v>
      </c>
      <c r="B73" s="174"/>
      <c r="C73" s="174"/>
      <c r="D73" s="25" t="s">
        <v>427</v>
      </c>
      <c r="E73" s="25" t="s">
        <v>427</v>
      </c>
      <c r="F73" s="25" t="s">
        <v>427</v>
      </c>
      <c r="G73" s="25" t="s">
        <v>427</v>
      </c>
      <c r="H73" s="25" t="s">
        <v>427</v>
      </c>
      <c r="I73" s="25" t="s">
        <v>427</v>
      </c>
      <c r="J73" s="25" t="s">
        <v>427</v>
      </c>
      <c r="K73" s="25" t="s">
        <v>427</v>
      </c>
      <c r="L73" s="25" t="s">
        <v>427</v>
      </c>
      <c r="M73" s="25" t="s">
        <v>427</v>
      </c>
      <c r="N73" s="25" t="s">
        <v>427</v>
      </c>
      <c r="O73" s="25" t="s">
        <v>427</v>
      </c>
      <c r="P73" s="25" t="s">
        <v>427</v>
      </c>
      <c r="Q73" s="87"/>
      <c r="R73" s="87"/>
    </row>
    <row r="74" spans="1:18" s="9" customFormat="1" ht="40.5" customHeight="1" thickBot="1">
      <c r="A74" s="188" t="s">
        <v>56</v>
      </c>
      <c r="B74" s="189"/>
      <c r="C74" s="189"/>
      <c r="D74" s="25" t="s">
        <v>427</v>
      </c>
      <c r="E74" s="25" t="s">
        <v>427</v>
      </c>
      <c r="F74" s="25" t="s">
        <v>427</v>
      </c>
      <c r="G74" s="25" t="s">
        <v>427</v>
      </c>
      <c r="H74" s="25" t="s">
        <v>427</v>
      </c>
      <c r="I74" s="25" t="s">
        <v>427</v>
      </c>
      <c r="J74" s="25" t="s">
        <v>427</v>
      </c>
      <c r="K74" s="25" t="s">
        <v>427</v>
      </c>
      <c r="L74" s="25" t="s">
        <v>427</v>
      </c>
      <c r="M74" s="25" t="s">
        <v>427</v>
      </c>
      <c r="N74" s="25" t="s">
        <v>427</v>
      </c>
      <c r="O74" s="25" t="s">
        <v>427</v>
      </c>
      <c r="P74" s="25" t="s">
        <v>427</v>
      </c>
      <c r="Q74" s="87"/>
      <c r="R74" s="87"/>
    </row>
    <row r="75" spans="1:18" s="27" customFormat="1" ht="36" customHeight="1">
      <c r="A75" s="20"/>
      <c r="B75" s="20" t="s">
        <v>28</v>
      </c>
      <c r="C75" s="20"/>
      <c r="D75" s="20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87"/>
      <c r="R75" s="87"/>
    </row>
    <row r="76" spans="1:18" ht="79.5" customHeight="1">
      <c r="A76" s="212" t="s">
        <v>299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148"/>
      <c r="R76" s="148"/>
    </row>
    <row r="77" spans="1:18" s="8" customFormat="1" ht="36" customHeight="1" thickBot="1">
      <c r="A77" s="180" t="s">
        <v>230</v>
      </c>
      <c r="B77" s="180"/>
      <c r="C77" s="3"/>
      <c r="D77" s="3"/>
      <c r="E77" s="3"/>
      <c r="F77" s="3"/>
      <c r="G77" s="3"/>
      <c r="H77" s="52" t="s">
        <v>1</v>
      </c>
      <c r="I77" s="3"/>
      <c r="K77" s="3"/>
      <c r="L77" s="3" t="s">
        <v>228</v>
      </c>
      <c r="M77" s="3"/>
      <c r="N77" s="76"/>
      <c r="O77" s="181" t="s">
        <v>3</v>
      </c>
      <c r="P77" s="181"/>
      <c r="Q77" s="149"/>
      <c r="R77" s="149"/>
    </row>
    <row r="78" spans="1:18" ht="36" customHeight="1">
      <c r="A78" s="182" t="s">
        <v>4</v>
      </c>
      <c r="B78" s="184" t="s">
        <v>31</v>
      </c>
      <c r="C78" s="185" t="s">
        <v>32</v>
      </c>
      <c r="D78" s="187" t="s">
        <v>5</v>
      </c>
      <c r="E78" s="187"/>
      <c r="F78" s="187"/>
      <c r="G78" s="187"/>
      <c r="H78" s="187"/>
      <c r="I78" s="187" t="s">
        <v>6</v>
      </c>
      <c r="J78" s="187"/>
      <c r="K78" s="187"/>
      <c r="L78" s="187"/>
      <c r="M78" s="187"/>
      <c r="N78" s="184" t="s">
        <v>7</v>
      </c>
      <c r="O78" s="184" t="s">
        <v>8</v>
      </c>
      <c r="P78" s="184" t="s">
        <v>9</v>
      </c>
      <c r="Q78" s="146"/>
      <c r="R78" s="146"/>
    </row>
    <row r="79" spans="1:18" ht="39.75" customHeight="1">
      <c r="A79" s="183"/>
      <c r="B79" s="179"/>
      <c r="C79" s="186"/>
      <c r="D79" s="178" t="s">
        <v>10</v>
      </c>
      <c r="E79" s="178"/>
      <c r="F79" s="179" t="s">
        <v>11</v>
      </c>
      <c r="G79" s="179"/>
      <c r="H79" s="179" t="s">
        <v>9</v>
      </c>
      <c r="I79" s="178" t="s">
        <v>10</v>
      </c>
      <c r="J79" s="178"/>
      <c r="K79" s="179" t="s">
        <v>11</v>
      </c>
      <c r="L79" s="179"/>
      <c r="M79" s="179" t="s">
        <v>9</v>
      </c>
      <c r="N79" s="179"/>
      <c r="O79" s="179"/>
      <c r="P79" s="179"/>
      <c r="Q79" s="146"/>
      <c r="R79" s="146"/>
    </row>
    <row r="80" spans="1:18" ht="43.5" customHeight="1">
      <c r="A80" s="183"/>
      <c r="B80" s="179"/>
      <c r="C80" s="186"/>
      <c r="D80" s="11" t="s">
        <v>12</v>
      </c>
      <c r="E80" s="11" t="s">
        <v>13</v>
      </c>
      <c r="F80" s="11" t="s">
        <v>12</v>
      </c>
      <c r="G80" s="11" t="s">
        <v>13</v>
      </c>
      <c r="H80" s="179"/>
      <c r="I80" s="11" t="s">
        <v>12</v>
      </c>
      <c r="J80" s="11" t="s">
        <v>13</v>
      </c>
      <c r="K80" s="11" t="s">
        <v>12</v>
      </c>
      <c r="L80" s="11" t="s">
        <v>13</v>
      </c>
      <c r="M80" s="179"/>
      <c r="N80" s="179"/>
      <c r="O80" s="179"/>
      <c r="P80" s="179"/>
      <c r="Q80" s="146"/>
      <c r="R80" s="146"/>
    </row>
    <row r="81" spans="1:18" ht="77.25" customHeight="1">
      <c r="A81" s="210" t="s">
        <v>16</v>
      </c>
      <c r="B81" s="174" t="s">
        <v>16</v>
      </c>
      <c r="C81" s="33">
        <v>4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1188</v>
      </c>
      <c r="O81" s="25">
        <f>F81+G81+K81+L81</f>
        <v>0</v>
      </c>
      <c r="P81" s="25">
        <f>O81/N81*1000</f>
        <v>0</v>
      </c>
      <c r="Q81" s="87"/>
      <c r="R81" s="87"/>
    </row>
    <row r="82" spans="1:18" ht="77.25" customHeight="1">
      <c r="A82" s="210"/>
      <c r="B82" s="174"/>
      <c r="C82" s="33">
        <v>5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14498</v>
      </c>
      <c r="O82" s="25">
        <f t="shared" ref="O82:O87" si="33">F82+G82+K82+L82</f>
        <v>0</v>
      </c>
      <c r="P82" s="25">
        <f t="shared" ref="P82:P88" si="34">O82/N82*1000</f>
        <v>0</v>
      </c>
      <c r="Q82" s="87"/>
      <c r="R82" s="87"/>
    </row>
    <row r="83" spans="1:18" ht="77.25" customHeight="1">
      <c r="A83" s="210"/>
      <c r="B83" s="174" t="s">
        <v>59</v>
      </c>
      <c r="C83" s="174"/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15686</v>
      </c>
      <c r="O83" s="25">
        <f t="shared" si="33"/>
        <v>0</v>
      </c>
      <c r="P83" s="25">
        <f t="shared" si="34"/>
        <v>0</v>
      </c>
      <c r="Q83" s="87"/>
      <c r="R83" s="87"/>
    </row>
    <row r="84" spans="1:18" ht="77.25" customHeight="1">
      <c r="A84" s="210"/>
      <c r="B84" s="33" t="s">
        <v>61</v>
      </c>
      <c r="C84" s="33">
        <v>5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8891</v>
      </c>
      <c r="O84" s="25">
        <f t="shared" si="33"/>
        <v>0</v>
      </c>
      <c r="P84" s="25">
        <f t="shared" si="34"/>
        <v>0</v>
      </c>
      <c r="Q84" s="87"/>
      <c r="R84" s="87"/>
    </row>
    <row r="85" spans="1:18" ht="77.25" customHeight="1">
      <c r="A85" s="210"/>
      <c r="B85" s="33" t="s">
        <v>60</v>
      </c>
      <c r="C85" s="33">
        <v>5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6925</v>
      </c>
      <c r="O85" s="25">
        <f t="shared" si="33"/>
        <v>0</v>
      </c>
      <c r="P85" s="25">
        <f t="shared" si="34"/>
        <v>0</v>
      </c>
      <c r="Q85" s="87"/>
      <c r="R85" s="87"/>
    </row>
    <row r="86" spans="1:18" ht="77.25" customHeight="1">
      <c r="A86" s="173" t="s">
        <v>46</v>
      </c>
      <c r="B86" s="174"/>
      <c r="C86" s="174"/>
      <c r="D86" s="25">
        <f t="shared" ref="D86:H86" si="35">D81</f>
        <v>0</v>
      </c>
      <c r="E86" s="25">
        <f t="shared" si="35"/>
        <v>0</v>
      </c>
      <c r="F86" s="25">
        <f t="shared" si="35"/>
        <v>0</v>
      </c>
      <c r="G86" s="25">
        <f t="shared" si="35"/>
        <v>0</v>
      </c>
      <c r="H86" s="25">
        <f t="shared" si="35"/>
        <v>0</v>
      </c>
      <c r="I86" s="25">
        <f t="shared" ref="I86:M86" si="36">I81</f>
        <v>0</v>
      </c>
      <c r="J86" s="25">
        <f t="shared" si="36"/>
        <v>0</v>
      </c>
      <c r="K86" s="25">
        <f t="shared" si="36"/>
        <v>0</v>
      </c>
      <c r="L86" s="25">
        <f t="shared" si="36"/>
        <v>0</v>
      </c>
      <c r="M86" s="25">
        <f t="shared" si="36"/>
        <v>0</v>
      </c>
      <c r="N86" s="25">
        <v>1188</v>
      </c>
      <c r="O86" s="25">
        <f t="shared" si="33"/>
        <v>0</v>
      </c>
      <c r="P86" s="25">
        <f t="shared" si="34"/>
        <v>0</v>
      </c>
      <c r="Q86" s="87"/>
      <c r="R86" s="87"/>
    </row>
    <row r="87" spans="1:18" ht="77.25" customHeight="1">
      <c r="A87" s="173" t="s">
        <v>43</v>
      </c>
      <c r="B87" s="174"/>
      <c r="C87" s="174"/>
      <c r="D87" s="25">
        <f t="shared" ref="D87:H87" si="37">D82+D84+D85</f>
        <v>0</v>
      </c>
      <c r="E87" s="25">
        <f t="shared" si="37"/>
        <v>0</v>
      </c>
      <c r="F87" s="25">
        <f t="shared" si="37"/>
        <v>0</v>
      </c>
      <c r="G87" s="25">
        <f t="shared" si="37"/>
        <v>0</v>
      </c>
      <c r="H87" s="25">
        <f t="shared" si="37"/>
        <v>0</v>
      </c>
      <c r="I87" s="25">
        <f t="shared" ref="I87:M87" si="38">I82+I84+I85</f>
        <v>0</v>
      </c>
      <c r="J87" s="25">
        <f t="shared" si="38"/>
        <v>0</v>
      </c>
      <c r="K87" s="25">
        <f t="shared" si="38"/>
        <v>0</v>
      </c>
      <c r="L87" s="25">
        <f t="shared" si="38"/>
        <v>0</v>
      </c>
      <c r="M87" s="25">
        <f t="shared" si="38"/>
        <v>0</v>
      </c>
      <c r="N87" s="25">
        <v>30314</v>
      </c>
      <c r="O87" s="25">
        <f t="shared" si="33"/>
        <v>0</v>
      </c>
      <c r="P87" s="25">
        <f t="shared" si="34"/>
        <v>0</v>
      </c>
      <c r="Q87" s="87"/>
      <c r="R87" s="87"/>
    </row>
    <row r="88" spans="1:18" ht="77.25" customHeight="1" thickBot="1">
      <c r="A88" s="188" t="s">
        <v>62</v>
      </c>
      <c r="B88" s="189"/>
      <c r="C88" s="189"/>
      <c r="D88" s="18">
        <f t="shared" ref="D88:H88" si="39">SUM(D86:D87)</f>
        <v>0</v>
      </c>
      <c r="E88" s="18">
        <f t="shared" si="39"/>
        <v>0</v>
      </c>
      <c r="F88" s="18">
        <f t="shared" si="39"/>
        <v>0</v>
      </c>
      <c r="G88" s="18">
        <f t="shared" si="39"/>
        <v>0</v>
      </c>
      <c r="H88" s="18">
        <f t="shared" si="39"/>
        <v>0</v>
      </c>
      <c r="I88" s="18">
        <f t="shared" ref="I88:O88" si="40">SUM(I86:I87)</f>
        <v>0</v>
      </c>
      <c r="J88" s="18">
        <f t="shared" si="40"/>
        <v>0</v>
      </c>
      <c r="K88" s="18">
        <f t="shared" si="40"/>
        <v>0</v>
      </c>
      <c r="L88" s="18">
        <f t="shared" si="40"/>
        <v>0</v>
      </c>
      <c r="M88" s="18">
        <f t="shared" si="40"/>
        <v>0</v>
      </c>
      <c r="N88" s="18">
        <v>31502</v>
      </c>
      <c r="O88" s="18">
        <f t="shared" si="40"/>
        <v>0</v>
      </c>
      <c r="P88" s="25">
        <f t="shared" si="34"/>
        <v>0</v>
      </c>
      <c r="Q88" s="87"/>
      <c r="R88" s="87"/>
    </row>
    <row r="89" spans="1:18" ht="36" customHeight="1">
      <c r="A89" s="20"/>
      <c r="B89" s="20" t="s">
        <v>28</v>
      </c>
      <c r="C89" s="20"/>
      <c r="D89" s="20" t="s">
        <v>29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87"/>
      <c r="R89" s="87"/>
    </row>
    <row r="90" spans="1:18" ht="73.5" customHeight="1">
      <c r="A90" s="212" t="s">
        <v>300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148"/>
      <c r="R90" s="148"/>
    </row>
    <row r="91" spans="1:18" s="8" customFormat="1" ht="36" customHeight="1" thickBot="1">
      <c r="A91" s="180" t="s">
        <v>231</v>
      </c>
      <c r="B91" s="180"/>
      <c r="C91" s="3"/>
      <c r="D91" s="3"/>
      <c r="E91" s="3"/>
      <c r="F91" s="3"/>
      <c r="G91" s="3"/>
      <c r="H91" s="52" t="s">
        <v>1</v>
      </c>
      <c r="I91" s="3"/>
      <c r="K91" s="3"/>
      <c r="L91" s="3" t="s">
        <v>228</v>
      </c>
      <c r="M91" s="3"/>
      <c r="N91" s="76"/>
      <c r="O91" s="181" t="s">
        <v>3</v>
      </c>
      <c r="P91" s="181"/>
      <c r="Q91" s="149"/>
      <c r="R91" s="149"/>
    </row>
    <row r="92" spans="1:18" ht="36" customHeight="1">
      <c r="A92" s="182" t="s">
        <v>4</v>
      </c>
      <c r="B92" s="184" t="s">
        <v>31</v>
      </c>
      <c r="C92" s="185" t="s">
        <v>32</v>
      </c>
      <c r="D92" s="187" t="s">
        <v>5</v>
      </c>
      <c r="E92" s="187"/>
      <c r="F92" s="187"/>
      <c r="G92" s="187"/>
      <c r="H92" s="187"/>
      <c r="I92" s="187" t="s">
        <v>6</v>
      </c>
      <c r="J92" s="187"/>
      <c r="K92" s="187"/>
      <c r="L92" s="187"/>
      <c r="M92" s="187"/>
      <c r="N92" s="184" t="s">
        <v>7</v>
      </c>
      <c r="O92" s="184" t="s">
        <v>8</v>
      </c>
      <c r="P92" s="184" t="s">
        <v>9</v>
      </c>
      <c r="Q92" s="146"/>
      <c r="R92" s="146"/>
    </row>
    <row r="93" spans="1:18" s="2" customFormat="1" ht="36" customHeight="1">
      <c r="A93" s="183"/>
      <c r="B93" s="179"/>
      <c r="C93" s="186"/>
      <c r="D93" s="178" t="s">
        <v>10</v>
      </c>
      <c r="E93" s="178"/>
      <c r="F93" s="179" t="s">
        <v>11</v>
      </c>
      <c r="G93" s="179"/>
      <c r="H93" s="179" t="s">
        <v>9</v>
      </c>
      <c r="I93" s="178" t="s">
        <v>10</v>
      </c>
      <c r="J93" s="178"/>
      <c r="K93" s="179" t="s">
        <v>11</v>
      </c>
      <c r="L93" s="179"/>
      <c r="M93" s="179" t="s">
        <v>9</v>
      </c>
      <c r="N93" s="179"/>
      <c r="O93" s="179"/>
      <c r="P93" s="179"/>
      <c r="Q93" s="146"/>
      <c r="R93" s="146"/>
    </row>
    <row r="94" spans="1:18" s="32" customFormat="1" ht="36" customHeight="1">
      <c r="A94" s="183"/>
      <c r="B94" s="179"/>
      <c r="C94" s="186"/>
      <c r="D94" s="11" t="s">
        <v>12</v>
      </c>
      <c r="E94" s="11" t="s">
        <v>13</v>
      </c>
      <c r="F94" s="11" t="s">
        <v>12</v>
      </c>
      <c r="G94" s="11" t="s">
        <v>13</v>
      </c>
      <c r="H94" s="179"/>
      <c r="I94" s="11" t="s">
        <v>12</v>
      </c>
      <c r="J94" s="11" t="s">
        <v>13</v>
      </c>
      <c r="K94" s="11" t="s">
        <v>12</v>
      </c>
      <c r="L94" s="11" t="s">
        <v>13</v>
      </c>
      <c r="M94" s="179"/>
      <c r="N94" s="179"/>
      <c r="O94" s="179"/>
      <c r="P94" s="179"/>
      <c r="Q94" s="146"/>
      <c r="R94" s="146"/>
    </row>
    <row r="95" spans="1:18" ht="35.25" customHeight="1">
      <c r="A95" s="200" t="s">
        <v>64</v>
      </c>
      <c r="B95" s="245" t="s">
        <v>65</v>
      </c>
      <c r="C95" s="34">
        <v>1</v>
      </c>
      <c r="D95" s="35">
        <v>757</v>
      </c>
      <c r="E95" s="35">
        <v>2018</v>
      </c>
      <c r="F95" s="35">
        <v>3407</v>
      </c>
      <c r="G95" s="35">
        <v>9081</v>
      </c>
      <c r="H95" s="35">
        <f>(G95+F95)/(E95+D95)*1000</f>
        <v>4500.1801801801803</v>
      </c>
      <c r="I95" s="35">
        <v>8567</v>
      </c>
      <c r="J95" s="35">
        <v>13080</v>
      </c>
      <c r="K95" s="35">
        <v>29984</v>
      </c>
      <c r="L95" s="35">
        <v>45175</v>
      </c>
      <c r="M95" s="35">
        <f>(L95+K95)/(J95+I95)*1000</f>
        <v>3472.0284565990669</v>
      </c>
      <c r="N95" s="35">
        <f>D95+E95+I95+J95</f>
        <v>24422</v>
      </c>
      <c r="O95" s="35">
        <f>F95+G95+K95+L95</f>
        <v>87647</v>
      </c>
      <c r="P95" s="35">
        <f>O95/N95*1000</f>
        <v>3588.8543116861842</v>
      </c>
      <c r="Q95" s="150"/>
      <c r="R95" s="150"/>
    </row>
    <row r="96" spans="1:18" s="2" customFormat="1" ht="35.25" customHeight="1">
      <c r="A96" s="256"/>
      <c r="B96" s="260"/>
      <c r="C96" s="33">
        <v>2</v>
      </c>
      <c r="D96" s="35">
        <v>53</v>
      </c>
      <c r="E96" s="35">
        <v>459</v>
      </c>
      <c r="F96" s="35">
        <v>265</v>
      </c>
      <c r="G96" s="35">
        <v>2295</v>
      </c>
      <c r="H96" s="35">
        <f t="shared" ref="H96:H114" si="41">(G96+F96)/(E96+D96)*1000</f>
        <v>5000</v>
      </c>
      <c r="I96" s="35">
        <v>1091</v>
      </c>
      <c r="J96" s="35">
        <v>1398</v>
      </c>
      <c r="K96" s="35">
        <v>3600</v>
      </c>
      <c r="L96" s="35">
        <v>4613</v>
      </c>
      <c r="M96" s="35">
        <f>(L96+K96)/(J96+I96)*1000</f>
        <v>3299.7187625552428</v>
      </c>
      <c r="N96" s="35">
        <f t="shared" ref="N96:N114" si="42">D96+E96+I96+J96</f>
        <v>3001</v>
      </c>
      <c r="O96" s="35">
        <f t="shared" ref="O96:O114" si="43">F96+G96+K96+L96</f>
        <v>10773</v>
      </c>
      <c r="P96" s="35">
        <f t="shared" ref="P96:P114" si="44">O96/N96*1000</f>
        <v>3589.8033988670441</v>
      </c>
      <c r="Q96" s="150"/>
      <c r="R96" s="150"/>
    </row>
    <row r="97" spans="1:18" s="32" customFormat="1" ht="35.25" customHeight="1">
      <c r="A97" s="256"/>
      <c r="B97" s="213" t="s">
        <v>66</v>
      </c>
      <c r="C97" s="214"/>
      <c r="D97" s="35">
        <f>SUM(D95:D96)</f>
        <v>810</v>
      </c>
      <c r="E97" s="35">
        <f>SUM(E95:E96)</f>
        <v>2477</v>
      </c>
      <c r="F97" s="35">
        <f>SUM(F95:F96)</f>
        <v>3672</v>
      </c>
      <c r="G97" s="35">
        <f>SUM(G95:G96)</f>
        <v>11376</v>
      </c>
      <c r="H97" s="35">
        <f t="shared" si="41"/>
        <v>4578.0346820809245</v>
      </c>
      <c r="I97" s="35">
        <f>SUM(I95:I96)</f>
        <v>9658</v>
      </c>
      <c r="J97" s="35">
        <f>SUM(J95:J96)</f>
        <v>14478</v>
      </c>
      <c r="K97" s="35">
        <f>SUM(K95:K96)</f>
        <v>33584</v>
      </c>
      <c r="L97" s="35">
        <f>SUM(L95:L96)</f>
        <v>49788</v>
      </c>
      <c r="M97" s="35">
        <f>(L97+K97)/(J97+I97)*1000</f>
        <v>3454.2591978786877</v>
      </c>
      <c r="N97" s="35">
        <f t="shared" si="42"/>
        <v>27423</v>
      </c>
      <c r="O97" s="35">
        <f t="shared" si="43"/>
        <v>98420</v>
      </c>
      <c r="P97" s="35">
        <f t="shared" si="44"/>
        <v>3588.9581737957192</v>
      </c>
      <c r="Q97" s="150"/>
      <c r="R97" s="150"/>
    </row>
    <row r="98" spans="1:18" s="9" customFormat="1" ht="35.25" customHeight="1">
      <c r="A98" s="256"/>
      <c r="B98" s="33" t="s">
        <v>67</v>
      </c>
      <c r="C98" s="33">
        <v>1</v>
      </c>
      <c r="D98" s="35">
        <v>800</v>
      </c>
      <c r="E98" s="35">
        <v>2000</v>
      </c>
      <c r="F98" s="35">
        <v>3840</v>
      </c>
      <c r="G98" s="35">
        <v>9600</v>
      </c>
      <c r="H98" s="35">
        <f t="shared" si="41"/>
        <v>4800</v>
      </c>
      <c r="I98" s="35">
        <v>1500</v>
      </c>
      <c r="J98" s="35">
        <v>5000</v>
      </c>
      <c r="K98" s="35">
        <v>3000</v>
      </c>
      <c r="L98" s="35">
        <v>10000</v>
      </c>
      <c r="M98" s="35">
        <f>(L98+K98)/(J98+I98)*1000</f>
        <v>2000</v>
      </c>
      <c r="N98" s="35">
        <f t="shared" si="42"/>
        <v>9300</v>
      </c>
      <c r="O98" s="35">
        <f t="shared" si="43"/>
        <v>26440</v>
      </c>
      <c r="P98" s="35">
        <f t="shared" si="44"/>
        <v>2843.010752688172</v>
      </c>
      <c r="Q98" s="150"/>
      <c r="R98" s="150"/>
    </row>
    <row r="99" spans="1:18" s="9" customFormat="1" ht="35.25" customHeight="1">
      <c r="A99" s="256"/>
      <c r="B99" s="213" t="s">
        <v>68</v>
      </c>
      <c r="C99" s="214"/>
      <c r="D99" s="35">
        <f>SUM(D98)</f>
        <v>800</v>
      </c>
      <c r="E99" s="35">
        <f>SUM(E98)</f>
        <v>2000</v>
      </c>
      <c r="F99" s="35">
        <f>SUM(F98)</f>
        <v>3840</v>
      </c>
      <c r="G99" s="35">
        <f>SUM(G98)</f>
        <v>9600</v>
      </c>
      <c r="H99" s="35">
        <f t="shared" si="41"/>
        <v>4800</v>
      </c>
      <c r="I99" s="35">
        <f>SUM(I98)</f>
        <v>1500</v>
      </c>
      <c r="J99" s="35">
        <f>SUM(J98)</f>
        <v>5000</v>
      </c>
      <c r="K99" s="35">
        <f>SUM(K98)</f>
        <v>3000</v>
      </c>
      <c r="L99" s="35">
        <f>SUM(L98)</f>
        <v>10000</v>
      </c>
      <c r="M99" s="35">
        <f>(L99+K99)/(J99+I99)*1000</f>
        <v>2000</v>
      </c>
      <c r="N99" s="35">
        <f>D99+E99+I99+J99</f>
        <v>9300</v>
      </c>
      <c r="O99" s="35">
        <f t="shared" si="43"/>
        <v>26440</v>
      </c>
      <c r="P99" s="35">
        <f t="shared" si="44"/>
        <v>2843.010752688172</v>
      </c>
      <c r="Q99" s="150"/>
      <c r="R99" s="150"/>
    </row>
    <row r="100" spans="1:18" s="9" customFormat="1" ht="35.25" customHeight="1">
      <c r="A100" s="256"/>
      <c r="B100" s="33" t="s">
        <v>69</v>
      </c>
      <c r="C100" s="33">
        <v>2</v>
      </c>
      <c r="D100" s="35">
        <v>10</v>
      </c>
      <c r="E100" s="35">
        <v>30</v>
      </c>
      <c r="F100" s="35">
        <v>30</v>
      </c>
      <c r="G100" s="35">
        <v>90</v>
      </c>
      <c r="H100" s="35">
        <f t="shared" si="41"/>
        <v>3000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f t="shared" si="42"/>
        <v>40</v>
      </c>
      <c r="O100" s="35">
        <f t="shared" si="43"/>
        <v>120</v>
      </c>
      <c r="P100" s="35">
        <v>0</v>
      </c>
      <c r="Q100" s="150"/>
      <c r="R100" s="150"/>
    </row>
    <row r="101" spans="1:18" s="27" customFormat="1" ht="35.25" customHeight="1">
      <c r="A101" s="256"/>
      <c r="B101" s="213" t="s">
        <v>188</v>
      </c>
      <c r="C101" s="214"/>
      <c r="D101" s="35">
        <f>SUM(D100)</f>
        <v>10</v>
      </c>
      <c r="E101" s="35">
        <f>SUM(E100)</f>
        <v>30</v>
      </c>
      <c r="F101" s="35">
        <f>SUM(F100)</f>
        <v>30</v>
      </c>
      <c r="G101" s="35">
        <f>SUM(G100)</f>
        <v>90</v>
      </c>
      <c r="H101" s="35">
        <f t="shared" si="41"/>
        <v>3000</v>
      </c>
      <c r="I101" s="35">
        <f>SUM(I100)</f>
        <v>0</v>
      </c>
      <c r="J101" s="35">
        <f>SUM(J100)</f>
        <v>0</v>
      </c>
      <c r="K101" s="35">
        <f>SUM(K100)</f>
        <v>0</v>
      </c>
      <c r="L101" s="35">
        <f>SUM(L100)</f>
        <v>0</v>
      </c>
      <c r="M101" s="35">
        <v>0</v>
      </c>
      <c r="N101" s="35">
        <f t="shared" si="42"/>
        <v>40</v>
      </c>
      <c r="O101" s="35">
        <f t="shared" si="43"/>
        <v>120</v>
      </c>
      <c r="P101" s="35">
        <v>0</v>
      </c>
      <c r="Q101" s="150"/>
      <c r="R101" s="150"/>
    </row>
    <row r="102" spans="1:18" s="27" customFormat="1" ht="35.25" customHeight="1">
      <c r="A102" s="256"/>
      <c r="B102" s="245" t="s">
        <v>71</v>
      </c>
      <c r="C102" s="33">
        <v>2</v>
      </c>
      <c r="D102" s="35">
        <v>76</v>
      </c>
      <c r="E102" s="35">
        <v>24</v>
      </c>
      <c r="F102" s="35">
        <v>228</v>
      </c>
      <c r="G102" s="35">
        <v>72</v>
      </c>
      <c r="H102" s="35">
        <f t="shared" si="41"/>
        <v>3000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f t="shared" si="42"/>
        <v>100</v>
      </c>
      <c r="O102" s="35">
        <f t="shared" si="43"/>
        <v>300</v>
      </c>
      <c r="P102" s="35">
        <f t="shared" si="44"/>
        <v>3000</v>
      </c>
      <c r="Q102" s="150"/>
      <c r="R102" s="150"/>
    </row>
    <row r="103" spans="1:18" s="27" customFormat="1" ht="35.25" customHeight="1">
      <c r="A103" s="256"/>
      <c r="B103" s="246"/>
      <c r="C103" s="33">
        <v>3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f t="shared" si="42"/>
        <v>0</v>
      </c>
      <c r="O103" s="35">
        <f t="shared" si="43"/>
        <v>0</v>
      </c>
      <c r="P103" s="35">
        <v>0</v>
      </c>
      <c r="Q103" s="150"/>
      <c r="R103" s="150"/>
    </row>
    <row r="104" spans="1:18" ht="35.25" customHeight="1">
      <c r="A104" s="256"/>
      <c r="B104" s="246"/>
      <c r="C104" s="33">
        <v>4</v>
      </c>
      <c r="D104" s="35">
        <v>220</v>
      </c>
      <c r="E104" s="35">
        <v>185</v>
      </c>
      <c r="F104" s="35">
        <v>660</v>
      </c>
      <c r="G104" s="35">
        <v>555</v>
      </c>
      <c r="H104" s="35">
        <f t="shared" si="41"/>
        <v>3000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f t="shared" si="42"/>
        <v>405</v>
      </c>
      <c r="O104" s="35">
        <f t="shared" si="43"/>
        <v>1215</v>
      </c>
      <c r="P104" s="35">
        <f t="shared" si="44"/>
        <v>3000</v>
      </c>
      <c r="Q104" s="150"/>
      <c r="R104" s="150"/>
    </row>
    <row r="105" spans="1:18" ht="35.25" customHeight="1">
      <c r="A105" s="256"/>
      <c r="B105" s="217"/>
      <c r="C105" s="33">
        <v>5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f t="shared" si="42"/>
        <v>0</v>
      </c>
      <c r="O105" s="35">
        <f t="shared" si="43"/>
        <v>0</v>
      </c>
      <c r="P105" s="35">
        <v>0</v>
      </c>
      <c r="Q105" s="150"/>
      <c r="R105" s="150"/>
    </row>
    <row r="106" spans="1:18" ht="35.25" customHeight="1">
      <c r="A106" s="256"/>
      <c r="B106" s="213" t="s">
        <v>72</v>
      </c>
      <c r="C106" s="214"/>
      <c r="D106" s="35">
        <f>SUM(D102:D105)</f>
        <v>296</v>
      </c>
      <c r="E106" s="35">
        <f>SUM(E102:E105)</f>
        <v>209</v>
      </c>
      <c r="F106" s="35">
        <f>SUM(F102:F105)</f>
        <v>888</v>
      </c>
      <c r="G106" s="35">
        <f>SUM(G102:G105)</f>
        <v>627</v>
      </c>
      <c r="H106" s="35">
        <f t="shared" si="41"/>
        <v>3000</v>
      </c>
      <c r="I106" s="35">
        <f>SUM(I102:I105)</f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f t="shared" si="42"/>
        <v>505</v>
      </c>
      <c r="O106" s="35">
        <f t="shared" si="43"/>
        <v>1515</v>
      </c>
      <c r="P106" s="35">
        <f t="shared" si="44"/>
        <v>3000</v>
      </c>
      <c r="Q106" s="150"/>
      <c r="R106" s="150"/>
    </row>
    <row r="107" spans="1:18" ht="35.25" customHeight="1">
      <c r="A107" s="256"/>
      <c r="B107" s="245" t="s">
        <v>73</v>
      </c>
      <c r="C107" s="33">
        <v>2</v>
      </c>
      <c r="D107" s="35">
        <v>212</v>
      </c>
      <c r="E107" s="35">
        <v>710</v>
      </c>
      <c r="F107" s="35">
        <v>954</v>
      </c>
      <c r="G107" s="35">
        <v>3195</v>
      </c>
      <c r="H107" s="35">
        <f t="shared" si="41"/>
        <v>4500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f t="shared" si="42"/>
        <v>922</v>
      </c>
      <c r="O107" s="35">
        <f t="shared" si="43"/>
        <v>4149</v>
      </c>
      <c r="P107" s="35">
        <f t="shared" si="44"/>
        <v>4500</v>
      </c>
      <c r="Q107" s="150"/>
      <c r="R107" s="150"/>
    </row>
    <row r="108" spans="1:18" ht="35.25" customHeight="1">
      <c r="A108" s="256"/>
      <c r="B108" s="217"/>
      <c r="C108" s="33">
        <v>3</v>
      </c>
      <c r="D108" s="35">
        <v>30</v>
      </c>
      <c r="E108" s="35">
        <v>82</v>
      </c>
      <c r="F108" s="35">
        <v>135</v>
      </c>
      <c r="G108" s="35">
        <v>369</v>
      </c>
      <c r="H108" s="35">
        <f t="shared" si="41"/>
        <v>4500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f t="shared" si="42"/>
        <v>112</v>
      </c>
      <c r="O108" s="35">
        <f t="shared" si="43"/>
        <v>504</v>
      </c>
      <c r="P108" s="35">
        <f t="shared" si="44"/>
        <v>4500</v>
      </c>
      <c r="Q108" s="150"/>
      <c r="R108" s="150"/>
    </row>
    <row r="109" spans="1:18" ht="35.25" customHeight="1">
      <c r="A109" s="256"/>
      <c r="B109" s="213" t="s">
        <v>74</v>
      </c>
      <c r="C109" s="214"/>
      <c r="D109" s="35">
        <f>SUM(D107:D108)</f>
        <v>242</v>
      </c>
      <c r="E109" s="35">
        <f>SUM(E107:E108)</f>
        <v>792</v>
      </c>
      <c r="F109" s="35">
        <f>SUM(F107:F108)</f>
        <v>1089</v>
      </c>
      <c r="G109" s="35">
        <f>SUM(G107:G108)</f>
        <v>3564</v>
      </c>
      <c r="H109" s="35">
        <f t="shared" si="41"/>
        <v>4500</v>
      </c>
      <c r="I109" s="35">
        <f>SUM(I107:I108)</f>
        <v>0</v>
      </c>
      <c r="J109" s="35">
        <f>SUM(J107:J108)</f>
        <v>0</v>
      </c>
      <c r="K109" s="35">
        <f>SUM(K107:K108)</f>
        <v>0</v>
      </c>
      <c r="L109" s="35">
        <f>SUM(L107:L108)</f>
        <v>0</v>
      </c>
      <c r="M109" s="35">
        <v>0</v>
      </c>
      <c r="N109" s="35">
        <f t="shared" si="42"/>
        <v>1034</v>
      </c>
      <c r="O109" s="35">
        <f t="shared" si="43"/>
        <v>4653</v>
      </c>
      <c r="P109" s="35">
        <f t="shared" si="44"/>
        <v>4500</v>
      </c>
      <c r="Q109" s="150"/>
      <c r="R109" s="150"/>
    </row>
    <row r="110" spans="1:18" ht="35.25" customHeight="1">
      <c r="A110" s="256"/>
      <c r="B110" s="245" t="s">
        <v>75</v>
      </c>
      <c r="C110" s="33">
        <v>1</v>
      </c>
      <c r="D110" s="35">
        <v>938</v>
      </c>
      <c r="E110" s="35">
        <v>2519</v>
      </c>
      <c r="F110" s="35">
        <v>4221</v>
      </c>
      <c r="G110" s="35">
        <v>11336</v>
      </c>
      <c r="H110" s="35">
        <f t="shared" si="41"/>
        <v>4500.1446340757884</v>
      </c>
      <c r="I110" s="35">
        <v>1560</v>
      </c>
      <c r="J110" s="35">
        <v>2896</v>
      </c>
      <c r="K110" s="35">
        <v>3900</v>
      </c>
      <c r="L110" s="35">
        <v>7203</v>
      </c>
      <c r="M110" s="35">
        <f>(L110+K110)/(J110+I110)*1000</f>
        <v>2491.696588868941</v>
      </c>
      <c r="N110" s="35">
        <f t="shared" si="42"/>
        <v>7913</v>
      </c>
      <c r="O110" s="35">
        <f t="shared" si="43"/>
        <v>26660</v>
      </c>
      <c r="P110" s="35">
        <f t="shared" si="44"/>
        <v>3369.1393908757741</v>
      </c>
      <c r="Q110" s="150"/>
      <c r="R110" s="150"/>
    </row>
    <row r="111" spans="1:18" ht="35.25" customHeight="1">
      <c r="A111" s="256"/>
      <c r="B111" s="246"/>
      <c r="C111" s="33">
        <v>2</v>
      </c>
      <c r="D111" s="35">
        <v>1809</v>
      </c>
      <c r="E111" s="35">
        <v>13017</v>
      </c>
      <c r="F111" s="35">
        <v>8140</v>
      </c>
      <c r="G111" s="35">
        <v>58554</v>
      </c>
      <c r="H111" s="35">
        <f t="shared" si="41"/>
        <v>4498.4486712532043</v>
      </c>
      <c r="I111" s="35">
        <v>3151</v>
      </c>
      <c r="J111" s="35">
        <v>4027</v>
      </c>
      <c r="K111" s="35">
        <v>6302</v>
      </c>
      <c r="L111" s="35">
        <v>8032</v>
      </c>
      <c r="M111" s="35">
        <f>(L111+K111)/(J111+I111)*1000</f>
        <v>1996.9350794093061</v>
      </c>
      <c r="N111" s="35">
        <f t="shared" si="42"/>
        <v>22004</v>
      </c>
      <c r="O111" s="35">
        <f t="shared" si="43"/>
        <v>81028</v>
      </c>
      <c r="P111" s="35">
        <f t="shared" si="44"/>
        <v>3682.421377931285</v>
      </c>
      <c r="Q111" s="150"/>
      <c r="R111" s="150"/>
    </row>
    <row r="112" spans="1:18" ht="35.25" customHeight="1">
      <c r="A112" s="256"/>
      <c r="B112" s="246"/>
      <c r="C112" s="33">
        <v>3</v>
      </c>
      <c r="D112" s="35">
        <v>269</v>
      </c>
      <c r="E112" s="35">
        <v>1112</v>
      </c>
      <c r="F112" s="35">
        <v>1210</v>
      </c>
      <c r="G112" s="35">
        <v>5004</v>
      </c>
      <c r="H112" s="35">
        <f t="shared" si="41"/>
        <v>4499.6379435191893</v>
      </c>
      <c r="I112" s="35">
        <v>783</v>
      </c>
      <c r="J112" s="35">
        <v>2817</v>
      </c>
      <c r="K112" s="35">
        <v>1175</v>
      </c>
      <c r="L112" s="35">
        <v>4225</v>
      </c>
      <c r="M112" s="35">
        <f>(L112+K112)/(J112+I112)*1000</f>
        <v>1500</v>
      </c>
      <c r="N112" s="35">
        <f t="shared" si="42"/>
        <v>4981</v>
      </c>
      <c r="O112" s="35">
        <f t="shared" si="43"/>
        <v>11614</v>
      </c>
      <c r="P112" s="35">
        <f t="shared" si="44"/>
        <v>2331.6603091748648</v>
      </c>
      <c r="Q112" s="150"/>
      <c r="R112" s="150"/>
    </row>
    <row r="113" spans="1:18" ht="35.25" customHeight="1">
      <c r="A113" s="256"/>
      <c r="B113" s="217"/>
      <c r="C113" s="33">
        <v>4</v>
      </c>
      <c r="D113" s="35">
        <v>0</v>
      </c>
      <c r="E113" s="35">
        <v>326</v>
      </c>
      <c r="F113" s="35">
        <v>0</v>
      </c>
      <c r="G113" s="35">
        <v>1467</v>
      </c>
      <c r="H113" s="35">
        <f t="shared" si="41"/>
        <v>4500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f t="shared" si="42"/>
        <v>326</v>
      </c>
      <c r="O113" s="35">
        <f t="shared" si="43"/>
        <v>1467</v>
      </c>
      <c r="P113" s="35">
        <f t="shared" si="44"/>
        <v>4500</v>
      </c>
      <c r="Q113" s="150"/>
      <c r="R113" s="150"/>
    </row>
    <row r="114" spans="1:18" ht="35.25" customHeight="1" thickBot="1">
      <c r="A114" s="270"/>
      <c r="B114" s="266" t="s">
        <v>76</v>
      </c>
      <c r="C114" s="267"/>
      <c r="D114" s="36">
        <f>SUM(D110:D113)</f>
        <v>3016</v>
      </c>
      <c r="E114" s="36">
        <f>SUM(E110:E113)</f>
        <v>16974</v>
      </c>
      <c r="F114" s="36">
        <f>SUM(F110:F113)</f>
        <v>13571</v>
      </c>
      <c r="G114" s="36">
        <f>SUM(G110:G113)</f>
        <v>76361</v>
      </c>
      <c r="H114" s="35">
        <f t="shared" si="41"/>
        <v>4498.8494247123563</v>
      </c>
      <c r="I114" s="36">
        <f>SUM(I110:I113)</f>
        <v>5494</v>
      </c>
      <c r="J114" s="36">
        <f>SUM(J110:J113)</f>
        <v>9740</v>
      </c>
      <c r="K114" s="36">
        <f>SUM(K110:K113)</f>
        <v>11377</v>
      </c>
      <c r="L114" s="36">
        <f>SUM(L110:L113)</f>
        <v>19460</v>
      </c>
      <c r="M114" s="35">
        <f>(L114+K114)/(J114+I114)*1000</f>
        <v>2024.2221346987001</v>
      </c>
      <c r="N114" s="35">
        <f t="shared" si="42"/>
        <v>35224</v>
      </c>
      <c r="O114" s="35">
        <f t="shared" si="43"/>
        <v>120769</v>
      </c>
      <c r="P114" s="35">
        <f t="shared" si="44"/>
        <v>3428.5998183057009</v>
      </c>
      <c r="Q114" s="150"/>
      <c r="R114" s="150"/>
    </row>
    <row r="115" spans="1:18" ht="27" customHeight="1">
      <c r="A115" s="20"/>
      <c r="B115" s="20" t="s">
        <v>28</v>
      </c>
      <c r="C115" s="20"/>
      <c r="D115" s="20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87"/>
      <c r="R115" s="87"/>
    </row>
    <row r="116" spans="1:18" ht="58.5" customHeight="1">
      <c r="A116" s="212" t="s">
        <v>300</v>
      </c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148"/>
      <c r="R116" s="148"/>
    </row>
    <row r="117" spans="1:18" s="8" customFormat="1" ht="27" customHeight="1" thickBot="1">
      <c r="A117" s="3" t="s">
        <v>232</v>
      </c>
      <c r="B117" s="3"/>
      <c r="C117" s="3"/>
      <c r="D117" s="3"/>
      <c r="E117" s="3"/>
      <c r="F117" s="3"/>
      <c r="G117" s="3"/>
      <c r="H117" s="79" t="s">
        <v>1</v>
      </c>
      <c r="I117" s="3"/>
      <c r="K117" s="3"/>
      <c r="L117" s="3" t="s">
        <v>228</v>
      </c>
      <c r="M117" s="3"/>
      <c r="N117" s="76"/>
      <c r="O117" s="181" t="s">
        <v>3</v>
      </c>
      <c r="P117" s="181"/>
      <c r="Q117" s="149"/>
      <c r="R117" s="149"/>
    </row>
    <row r="118" spans="1:18" ht="27" customHeight="1">
      <c r="A118" s="224" t="s">
        <v>4</v>
      </c>
      <c r="B118" s="258" t="s">
        <v>31</v>
      </c>
      <c r="C118" s="225" t="s">
        <v>32</v>
      </c>
      <c r="D118" s="268" t="s">
        <v>5</v>
      </c>
      <c r="E118" s="269"/>
      <c r="F118" s="269"/>
      <c r="G118" s="269"/>
      <c r="H118" s="243"/>
      <c r="I118" s="268" t="s">
        <v>6</v>
      </c>
      <c r="J118" s="269"/>
      <c r="K118" s="269"/>
      <c r="L118" s="269"/>
      <c r="M118" s="243"/>
      <c r="N118" s="258" t="s">
        <v>7</v>
      </c>
      <c r="O118" s="258" t="s">
        <v>8</v>
      </c>
      <c r="P118" s="258" t="s">
        <v>9</v>
      </c>
      <c r="Q118" s="146"/>
      <c r="R118" s="146"/>
    </row>
    <row r="119" spans="1:18" s="2" customFormat="1" ht="27" customHeight="1">
      <c r="A119" s="256"/>
      <c r="B119" s="259"/>
      <c r="C119" s="259"/>
      <c r="D119" s="261" t="s">
        <v>10</v>
      </c>
      <c r="E119" s="244"/>
      <c r="F119" s="262" t="s">
        <v>11</v>
      </c>
      <c r="G119" s="263"/>
      <c r="H119" s="264" t="s">
        <v>9</v>
      </c>
      <c r="I119" s="261" t="s">
        <v>10</v>
      </c>
      <c r="J119" s="244"/>
      <c r="K119" s="262" t="s">
        <v>11</v>
      </c>
      <c r="L119" s="263"/>
      <c r="M119" s="264" t="s">
        <v>9</v>
      </c>
      <c r="N119" s="259"/>
      <c r="O119" s="259"/>
      <c r="P119" s="259"/>
      <c r="Q119" s="151"/>
      <c r="R119" s="151"/>
    </row>
    <row r="120" spans="1:18" s="32" customFormat="1" ht="27" customHeight="1">
      <c r="A120" s="257"/>
      <c r="B120" s="260"/>
      <c r="C120" s="260"/>
      <c r="D120" s="11" t="s">
        <v>12</v>
      </c>
      <c r="E120" s="11" t="s">
        <v>13</v>
      </c>
      <c r="F120" s="11" t="s">
        <v>12</v>
      </c>
      <c r="G120" s="11" t="s">
        <v>13</v>
      </c>
      <c r="H120" s="265"/>
      <c r="I120" s="11" t="s">
        <v>12</v>
      </c>
      <c r="J120" s="11" t="s">
        <v>13</v>
      </c>
      <c r="K120" s="11" t="s">
        <v>12</v>
      </c>
      <c r="L120" s="11" t="s">
        <v>13</v>
      </c>
      <c r="M120" s="265"/>
      <c r="N120" s="260"/>
      <c r="O120" s="260"/>
      <c r="P120" s="260"/>
      <c r="Q120" s="151"/>
      <c r="R120" s="151"/>
    </row>
    <row r="121" spans="1:18" s="27" customFormat="1" ht="30.75" customHeight="1">
      <c r="A121" s="200" t="s">
        <v>210</v>
      </c>
      <c r="B121" s="245" t="s">
        <v>78</v>
      </c>
      <c r="C121" s="33">
        <v>1</v>
      </c>
      <c r="D121" s="35">
        <v>100</v>
      </c>
      <c r="E121" s="35">
        <v>100</v>
      </c>
      <c r="F121" s="35">
        <v>400</v>
      </c>
      <c r="G121" s="35">
        <v>400</v>
      </c>
      <c r="H121" s="35">
        <f t="shared" ref="H121:H146" si="45">(G121+F121)/(E121+D121)*1000</f>
        <v>4000</v>
      </c>
      <c r="I121" s="35">
        <v>516</v>
      </c>
      <c r="J121" s="35">
        <v>400</v>
      </c>
      <c r="K121" s="35">
        <v>774</v>
      </c>
      <c r="L121" s="35">
        <v>600</v>
      </c>
      <c r="M121" s="35">
        <f>(L121+K121)/(J121+I121)*1000</f>
        <v>1500</v>
      </c>
      <c r="N121" s="35">
        <f>D121+E121+I121+J121</f>
        <v>1116</v>
      </c>
      <c r="O121" s="35">
        <f>F121+G121+K121+L121</f>
        <v>2174</v>
      </c>
      <c r="P121" s="35">
        <f>O121/N121*1000</f>
        <v>1948.0286738351253</v>
      </c>
      <c r="Q121" s="150"/>
      <c r="R121" s="150"/>
    </row>
    <row r="122" spans="1:18" s="27" customFormat="1" ht="30.75" customHeight="1">
      <c r="A122" s="256"/>
      <c r="B122" s="246"/>
      <c r="C122" s="33">
        <v>2</v>
      </c>
      <c r="D122" s="35">
        <v>1900</v>
      </c>
      <c r="E122" s="35">
        <v>1393</v>
      </c>
      <c r="F122" s="35">
        <v>7600</v>
      </c>
      <c r="G122" s="35">
        <v>5572</v>
      </c>
      <c r="H122" s="35">
        <f t="shared" si="45"/>
        <v>4000</v>
      </c>
      <c r="I122" s="35">
        <v>214</v>
      </c>
      <c r="J122" s="35">
        <v>200</v>
      </c>
      <c r="K122" s="35">
        <v>214</v>
      </c>
      <c r="L122" s="35">
        <v>200</v>
      </c>
      <c r="M122" s="35">
        <f>(L122+K122)/(J122+I122)*1000</f>
        <v>1000</v>
      </c>
      <c r="N122" s="35">
        <f t="shared" ref="N122:N146" si="46">D122+E122+I122+J122</f>
        <v>3707</v>
      </c>
      <c r="O122" s="35">
        <f t="shared" ref="O122:O146" si="47">F122+G122+K122+L122</f>
        <v>13586</v>
      </c>
      <c r="P122" s="35">
        <f t="shared" ref="P122:P146" si="48">O122/N122*1000</f>
        <v>3664.9581872133804</v>
      </c>
      <c r="Q122" s="150"/>
      <c r="R122" s="150"/>
    </row>
    <row r="123" spans="1:18" s="27" customFormat="1" ht="30.75" customHeight="1">
      <c r="A123" s="256"/>
      <c r="B123" s="246"/>
      <c r="C123" s="33">
        <v>3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f t="shared" si="46"/>
        <v>0</v>
      </c>
      <c r="O123" s="35">
        <f t="shared" si="47"/>
        <v>0</v>
      </c>
      <c r="P123" s="35">
        <v>0</v>
      </c>
      <c r="Q123" s="150"/>
      <c r="R123" s="150"/>
    </row>
    <row r="124" spans="1:18" ht="30.75" customHeight="1">
      <c r="A124" s="256"/>
      <c r="B124" s="217"/>
      <c r="C124" s="33">
        <v>4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f t="shared" si="46"/>
        <v>0</v>
      </c>
      <c r="O124" s="35">
        <f t="shared" si="47"/>
        <v>0</v>
      </c>
      <c r="P124" s="35">
        <v>0</v>
      </c>
      <c r="Q124" s="150"/>
      <c r="R124" s="150"/>
    </row>
    <row r="125" spans="1:18" ht="30.75" customHeight="1">
      <c r="A125" s="256"/>
      <c r="B125" s="213" t="s">
        <v>79</v>
      </c>
      <c r="C125" s="214"/>
      <c r="D125" s="35">
        <f>SUM(D121:D124)</f>
        <v>2000</v>
      </c>
      <c r="E125" s="35">
        <f>SUM(E121:E124)</f>
        <v>1493</v>
      </c>
      <c r="F125" s="35">
        <f>SUM(F121:F124)</f>
        <v>8000</v>
      </c>
      <c r="G125" s="35">
        <f>SUM(G121:G124)</f>
        <v>5972</v>
      </c>
      <c r="H125" s="35">
        <f t="shared" si="45"/>
        <v>4000</v>
      </c>
      <c r="I125" s="35">
        <f>SUM(I121:I124)</f>
        <v>730</v>
      </c>
      <c r="J125" s="35">
        <f>SUM(J121:J124)</f>
        <v>600</v>
      </c>
      <c r="K125" s="35">
        <f>SUM(K121:K124)</f>
        <v>988</v>
      </c>
      <c r="L125" s="35">
        <f>SUM(L121:L124)</f>
        <v>800</v>
      </c>
      <c r="M125" s="35">
        <f>(L125+K125)/(J125+I125)*1000</f>
        <v>1344.3609022556391</v>
      </c>
      <c r="N125" s="35">
        <f t="shared" si="46"/>
        <v>4823</v>
      </c>
      <c r="O125" s="35">
        <f t="shared" si="47"/>
        <v>15760</v>
      </c>
      <c r="P125" s="35">
        <f t="shared" si="48"/>
        <v>3267.6757205059093</v>
      </c>
      <c r="Q125" s="150"/>
      <c r="R125" s="150"/>
    </row>
    <row r="126" spans="1:18" ht="30.75" customHeight="1">
      <c r="A126" s="256"/>
      <c r="B126" s="245" t="s">
        <v>80</v>
      </c>
      <c r="C126" s="33">
        <v>2</v>
      </c>
      <c r="D126" s="35">
        <v>225</v>
      </c>
      <c r="E126" s="35">
        <v>275</v>
      </c>
      <c r="F126" s="35">
        <v>900</v>
      </c>
      <c r="G126" s="35">
        <v>1028</v>
      </c>
      <c r="H126" s="35">
        <f t="shared" si="45"/>
        <v>3856</v>
      </c>
      <c r="I126" s="35">
        <v>730</v>
      </c>
      <c r="J126" s="35">
        <v>724</v>
      </c>
      <c r="K126" s="35">
        <v>2190</v>
      </c>
      <c r="L126" s="35">
        <v>2172</v>
      </c>
      <c r="M126" s="35">
        <f>(L126+K126)/(J126+I126)*1000</f>
        <v>3000</v>
      </c>
      <c r="N126" s="35">
        <f t="shared" si="46"/>
        <v>1954</v>
      </c>
      <c r="O126" s="35">
        <f t="shared" si="47"/>
        <v>6290</v>
      </c>
      <c r="P126" s="35">
        <f t="shared" si="48"/>
        <v>3219.0378710337768</v>
      </c>
      <c r="Q126" s="150"/>
      <c r="R126" s="150"/>
    </row>
    <row r="127" spans="1:18" ht="30.75" customHeight="1">
      <c r="A127" s="256"/>
      <c r="B127" s="246"/>
      <c r="C127" s="33">
        <v>3</v>
      </c>
      <c r="D127" s="35">
        <v>300</v>
      </c>
      <c r="E127" s="35">
        <v>400</v>
      </c>
      <c r="F127" s="35">
        <v>1200</v>
      </c>
      <c r="G127" s="35">
        <v>1600</v>
      </c>
      <c r="H127" s="35">
        <f t="shared" si="45"/>
        <v>4000</v>
      </c>
      <c r="I127" s="35">
        <v>1200</v>
      </c>
      <c r="J127" s="35">
        <v>1200</v>
      </c>
      <c r="K127" s="35">
        <v>3600</v>
      </c>
      <c r="L127" s="35">
        <v>3567</v>
      </c>
      <c r="M127" s="35">
        <f>(L127+K127)/(J127+I127)*1000</f>
        <v>2986.25</v>
      </c>
      <c r="N127" s="35">
        <f t="shared" si="46"/>
        <v>3100</v>
      </c>
      <c r="O127" s="35">
        <f t="shared" si="47"/>
        <v>9967</v>
      </c>
      <c r="P127" s="35">
        <v>0</v>
      </c>
      <c r="Q127" s="150"/>
      <c r="R127" s="150"/>
    </row>
    <row r="128" spans="1:18" s="29" customFormat="1" ht="30.75" customHeight="1">
      <c r="A128" s="256"/>
      <c r="B128" s="246"/>
      <c r="C128" s="33">
        <v>4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f t="shared" si="46"/>
        <v>0</v>
      </c>
      <c r="O128" s="35">
        <f t="shared" si="47"/>
        <v>0</v>
      </c>
      <c r="P128" s="35">
        <v>0</v>
      </c>
      <c r="Q128" s="150"/>
      <c r="R128" s="150"/>
    </row>
    <row r="129" spans="1:18" s="2" customFormat="1" ht="30.75" customHeight="1">
      <c r="A129" s="256"/>
      <c r="B129" s="217"/>
      <c r="C129" s="33">
        <v>5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f t="shared" si="46"/>
        <v>0</v>
      </c>
      <c r="O129" s="35">
        <f t="shared" si="47"/>
        <v>0</v>
      </c>
      <c r="P129" s="35">
        <v>0</v>
      </c>
      <c r="Q129" s="150"/>
      <c r="R129" s="150"/>
    </row>
    <row r="130" spans="1:18" s="38" customFormat="1" ht="30.75" customHeight="1">
      <c r="A130" s="256"/>
      <c r="B130" s="213" t="s">
        <v>81</v>
      </c>
      <c r="C130" s="214"/>
      <c r="D130" s="37">
        <f>SUM(D126:D129)</f>
        <v>525</v>
      </c>
      <c r="E130" s="37">
        <f>SUM(E126:E129)</f>
        <v>675</v>
      </c>
      <c r="F130" s="37">
        <f>SUM(F126:F129)</f>
        <v>2100</v>
      </c>
      <c r="G130" s="37">
        <f>SUM(G126:G129)</f>
        <v>2628</v>
      </c>
      <c r="H130" s="35">
        <f t="shared" si="45"/>
        <v>3940</v>
      </c>
      <c r="I130" s="37">
        <f>SUM(I126:I129)</f>
        <v>1930</v>
      </c>
      <c r="J130" s="37">
        <f>SUM(J126:J129)</f>
        <v>1924</v>
      </c>
      <c r="K130" s="37">
        <f>SUM(K126:K129)</f>
        <v>5790</v>
      </c>
      <c r="L130" s="37">
        <f>SUM(L126:L129)</f>
        <v>5739</v>
      </c>
      <c r="M130" s="35">
        <f>(L130+K130)/(J130+I130)*1000</f>
        <v>2991.4374675661652</v>
      </c>
      <c r="N130" s="35">
        <f t="shared" si="46"/>
        <v>5054</v>
      </c>
      <c r="O130" s="35">
        <f t="shared" si="47"/>
        <v>16257</v>
      </c>
      <c r="P130" s="35">
        <f t="shared" si="48"/>
        <v>3216.6600712307086</v>
      </c>
      <c r="Q130" s="150"/>
      <c r="R130" s="150"/>
    </row>
    <row r="131" spans="1:18" s="9" customFormat="1" ht="30.75" customHeight="1">
      <c r="A131" s="256"/>
      <c r="B131" s="245" t="s">
        <v>82</v>
      </c>
      <c r="C131" s="33">
        <v>2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f t="shared" si="46"/>
        <v>0</v>
      </c>
      <c r="O131" s="35">
        <f t="shared" si="47"/>
        <v>0</v>
      </c>
      <c r="P131" s="35">
        <v>0</v>
      </c>
      <c r="Q131" s="150"/>
      <c r="R131" s="150"/>
    </row>
    <row r="132" spans="1:18" s="9" customFormat="1" ht="30.75" customHeight="1">
      <c r="A132" s="256"/>
      <c r="B132" s="246"/>
      <c r="C132" s="33">
        <v>3</v>
      </c>
      <c r="D132" s="35">
        <v>1000</v>
      </c>
      <c r="E132" s="35">
        <v>0</v>
      </c>
      <c r="F132" s="35">
        <v>4000</v>
      </c>
      <c r="G132" s="35">
        <v>0</v>
      </c>
      <c r="H132" s="35">
        <f t="shared" si="45"/>
        <v>4000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f t="shared" si="46"/>
        <v>1000</v>
      </c>
      <c r="O132" s="35">
        <f t="shared" si="47"/>
        <v>4000</v>
      </c>
      <c r="P132" s="35">
        <f t="shared" si="48"/>
        <v>4000</v>
      </c>
      <c r="Q132" s="150"/>
      <c r="R132" s="150"/>
    </row>
    <row r="133" spans="1:18" s="27" customFormat="1" ht="30.75" customHeight="1">
      <c r="A133" s="256"/>
      <c r="B133" s="217"/>
      <c r="C133" s="33">
        <v>4</v>
      </c>
      <c r="D133" s="35">
        <v>1500</v>
      </c>
      <c r="E133" s="35">
        <v>0</v>
      </c>
      <c r="F133" s="35">
        <v>6000</v>
      </c>
      <c r="G133" s="35">
        <v>0</v>
      </c>
      <c r="H133" s="35">
        <f t="shared" si="45"/>
        <v>4000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f t="shared" si="46"/>
        <v>1500</v>
      </c>
      <c r="O133" s="35">
        <f t="shared" si="47"/>
        <v>6000</v>
      </c>
      <c r="P133" s="35">
        <f t="shared" si="48"/>
        <v>4000</v>
      </c>
      <c r="Q133" s="150"/>
      <c r="R133" s="150"/>
    </row>
    <row r="134" spans="1:18" ht="30.75" customHeight="1">
      <c r="A134" s="256"/>
      <c r="B134" s="213" t="s">
        <v>83</v>
      </c>
      <c r="C134" s="214"/>
      <c r="D134" s="35">
        <f>SUM(D131:D133)</f>
        <v>2500</v>
      </c>
      <c r="E134" s="35">
        <f>SUM(E131:E133)</f>
        <v>0</v>
      </c>
      <c r="F134" s="35">
        <f>SUM(F131:F133)</f>
        <v>10000</v>
      </c>
      <c r="G134" s="35">
        <f>SUM(G131:G133)</f>
        <v>0</v>
      </c>
      <c r="H134" s="35">
        <f t="shared" si="45"/>
        <v>4000</v>
      </c>
      <c r="I134" s="35">
        <f>SUM(I131:I133)</f>
        <v>0</v>
      </c>
      <c r="J134" s="35">
        <f>SUM(J131:J133)</f>
        <v>0</v>
      </c>
      <c r="K134" s="35">
        <f>SUM(K131:K133)</f>
        <v>0</v>
      </c>
      <c r="L134" s="35">
        <f>SUM(L131:L133)</f>
        <v>0</v>
      </c>
      <c r="M134" s="35">
        <v>0</v>
      </c>
      <c r="N134" s="35">
        <f t="shared" si="46"/>
        <v>2500</v>
      </c>
      <c r="O134" s="35">
        <f t="shared" si="47"/>
        <v>10000</v>
      </c>
      <c r="P134" s="35">
        <f t="shared" si="48"/>
        <v>4000</v>
      </c>
      <c r="Q134" s="150"/>
      <c r="R134" s="150"/>
    </row>
    <row r="135" spans="1:18" ht="30.75" customHeight="1">
      <c r="A135" s="256"/>
      <c r="B135" s="245" t="s">
        <v>84</v>
      </c>
      <c r="C135" s="33">
        <v>1</v>
      </c>
      <c r="D135" s="35">
        <v>200</v>
      </c>
      <c r="E135" s="35">
        <v>1800</v>
      </c>
      <c r="F135" s="35">
        <v>800</v>
      </c>
      <c r="G135" s="35">
        <v>7200</v>
      </c>
      <c r="H135" s="35">
        <f t="shared" si="45"/>
        <v>4000</v>
      </c>
      <c r="I135" s="35">
        <v>400</v>
      </c>
      <c r="J135" s="35">
        <v>3300</v>
      </c>
      <c r="K135" s="35">
        <v>1200</v>
      </c>
      <c r="L135" s="35">
        <v>9876</v>
      </c>
      <c r="M135" s="35">
        <f>(L135+K135)/(J135+I135)*1000</f>
        <v>2993.5135135135138</v>
      </c>
      <c r="N135" s="35">
        <f t="shared" si="46"/>
        <v>5700</v>
      </c>
      <c r="O135" s="35">
        <f t="shared" si="47"/>
        <v>19076</v>
      </c>
      <c r="P135" s="35">
        <f t="shared" si="48"/>
        <v>3346.6666666666665</v>
      </c>
      <c r="Q135" s="150"/>
      <c r="R135" s="150"/>
    </row>
    <row r="136" spans="1:18" ht="30.75" customHeight="1">
      <c r="A136" s="256"/>
      <c r="B136" s="246"/>
      <c r="C136" s="33">
        <v>2</v>
      </c>
      <c r="D136" s="35">
        <v>0</v>
      </c>
      <c r="E136" s="35">
        <v>0</v>
      </c>
      <c r="F136" s="35">
        <v>0</v>
      </c>
      <c r="G136" s="35"/>
      <c r="H136" s="35">
        <v>0</v>
      </c>
      <c r="I136" s="35">
        <v>0</v>
      </c>
      <c r="J136" s="35">
        <v>0</v>
      </c>
      <c r="K136" s="35"/>
      <c r="L136" s="35">
        <v>0</v>
      </c>
      <c r="M136" s="35">
        <v>0</v>
      </c>
      <c r="N136" s="35">
        <f t="shared" si="46"/>
        <v>0</v>
      </c>
      <c r="O136" s="35">
        <f t="shared" si="47"/>
        <v>0</v>
      </c>
      <c r="P136" s="35">
        <v>0</v>
      </c>
      <c r="Q136" s="150"/>
      <c r="R136" s="150"/>
    </row>
    <row r="137" spans="1:18" ht="30.75" customHeight="1">
      <c r="A137" s="256"/>
      <c r="B137" s="246"/>
      <c r="C137" s="33">
        <v>3</v>
      </c>
      <c r="D137" s="35">
        <v>0</v>
      </c>
      <c r="E137" s="35">
        <v>0</v>
      </c>
      <c r="F137" s="35">
        <v>0</v>
      </c>
      <c r="G137" s="35"/>
      <c r="H137" s="35">
        <v>0</v>
      </c>
      <c r="I137" s="35">
        <v>0</v>
      </c>
      <c r="J137" s="35">
        <v>0</v>
      </c>
      <c r="K137" s="35"/>
      <c r="L137" s="35">
        <v>0</v>
      </c>
      <c r="M137" s="35">
        <v>0</v>
      </c>
      <c r="N137" s="35">
        <f t="shared" si="46"/>
        <v>0</v>
      </c>
      <c r="O137" s="35">
        <f t="shared" si="47"/>
        <v>0</v>
      </c>
      <c r="P137" s="35">
        <v>0</v>
      </c>
      <c r="Q137" s="150"/>
      <c r="R137" s="150"/>
    </row>
    <row r="138" spans="1:18" ht="30.75" customHeight="1">
      <c r="A138" s="256"/>
      <c r="B138" s="246"/>
      <c r="C138" s="33">
        <v>4</v>
      </c>
      <c r="D138" s="35">
        <v>0</v>
      </c>
      <c r="E138" s="35">
        <v>0</v>
      </c>
      <c r="F138" s="35">
        <v>0</v>
      </c>
      <c r="G138" s="35"/>
      <c r="H138" s="35">
        <v>0</v>
      </c>
      <c r="I138" s="35">
        <v>0</v>
      </c>
      <c r="J138" s="35">
        <v>0</v>
      </c>
      <c r="K138" s="35"/>
      <c r="L138" s="35">
        <v>0</v>
      </c>
      <c r="M138" s="35">
        <v>0</v>
      </c>
      <c r="N138" s="35">
        <f t="shared" si="46"/>
        <v>0</v>
      </c>
      <c r="O138" s="35">
        <f t="shared" si="47"/>
        <v>0</v>
      </c>
      <c r="P138" s="35">
        <v>0</v>
      </c>
      <c r="Q138" s="150"/>
      <c r="R138" s="150"/>
    </row>
    <row r="139" spans="1:18" ht="30.75" customHeight="1">
      <c r="A139" s="256"/>
      <c r="B139" s="217"/>
      <c r="C139" s="33">
        <v>5</v>
      </c>
      <c r="D139" s="35">
        <v>0</v>
      </c>
      <c r="E139" s="35">
        <v>0</v>
      </c>
      <c r="F139" s="35">
        <v>0</v>
      </c>
      <c r="G139" s="35"/>
      <c r="H139" s="35">
        <v>0</v>
      </c>
      <c r="I139" s="35">
        <v>0</v>
      </c>
      <c r="J139" s="35">
        <v>0</v>
      </c>
      <c r="K139" s="35"/>
      <c r="L139" s="35">
        <v>0</v>
      </c>
      <c r="M139" s="35">
        <v>0</v>
      </c>
      <c r="N139" s="35">
        <f t="shared" si="46"/>
        <v>0</v>
      </c>
      <c r="O139" s="35">
        <f t="shared" si="47"/>
        <v>0</v>
      </c>
      <c r="P139" s="35">
        <v>0</v>
      </c>
      <c r="Q139" s="150"/>
      <c r="R139" s="150"/>
    </row>
    <row r="140" spans="1:18" ht="30.75" customHeight="1">
      <c r="A140" s="257"/>
      <c r="B140" s="213" t="s">
        <v>211</v>
      </c>
      <c r="C140" s="214"/>
      <c r="D140" s="35">
        <f>SUM(D135:D139)</f>
        <v>200</v>
      </c>
      <c r="E140" s="35">
        <f>SUM(E135:E139)</f>
        <v>1800</v>
      </c>
      <c r="F140" s="35">
        <f>SUM(F135:F139)</f>
        <v>800</v>
      </c>
      <c r="G140" s="35">
        <f>SUM(G135:G139)</f>
        <v>7200</v>
      </c>
      <c r="H140" s="35">
        <f t="shared" si="45"/>
        <v>4000</v>
      </c>
      <c r="I140" s="35">
        <f>SUM(I135:I139)</f>
        <v>400</v>
      </c>
      <c r="J140" s="35">
        <f>SUM(J135:J139)</f>
        <v>3300</v>
      </c>
      <c r="K140" s="35">
        <f>SUM(K135:K139)</f>
        <v>1200</v>
      </c>
      <c r="L140" s="35">
        <f>SUM(L135:L139)</f>
        <v>9876</v>
      </c>
      <c r="M140" s="35">
        <f>(L140+K140)/(J140+I140)*1000</f>
        <v>2993.5135135135138</v>
      </c>
      <c r="N140" s="35">
        <f t="shared" si="46"/>
        <v>5700</v>
      </c>
      <c r="O140" s="35">
        <f t="shared" si="47"/>
        <v>19076</v>
      </c>
      <c r="P140" s="35">
        <f t="shared" si="48"/>
        <v>3346.6666666666665</v>
      </c>
      <c r="Q140" s="150"/>
      <c r="R140" s="150"/>
    </row>
    <row r="141" spans="1:18" ht="30.75" customHeight="1">
      <c r="A141" s="247" t="s">
        <v>86</v>
      </c>
      <c r="B141" s="248"/>
      <c r="C141" s="249"/>
      <c r="D141" s="35">
        <f>D95+D98+D110+D121+D135</f>
        <v>2795</v>
      </c>
      <c r="E141" s="35">
        <f>E95+E98+E110+E121+E135</f>
        <v>8437</v>
      </c>
      <c r="F141" s="35">
        <f>F95+F98+F110+F121+F135</f>
        <v>12668</v>
      </c>
      <c r="G141" s="35">
        <f>G95+G98+G110+G121+G135</f>
        <v>37617</v>
      </c>
      <c r="H141" s="35">
        <f t="shared" si="45"/>
        <v>4476.9408831908831</v>
      </c>
      <c r="I141" s="35">
        <f>I95+I98+I110+I121+I135</f>
        <v>12543</v>
      </c>
      <c r="J141" s="35">
        <f>J95+J98+J110+J121+J135</f>
        <v>24676</v>
      </c>
      <c r="K141" s="35">
        <f>K95+K98+K110+K121+K135</f>
        <v>38858</v>
      </c>
      <c r="L141" s="35">
        <f>L95+L98+L110+L121+L135</f>
        <v>72854</v>
      </c>
      <c r="M141" s="35">
        <f>(L141+K141)/(J141+I141)*1000</f>
        <v>3001.4777398640476</v>
      </c>
      <c r="N141" s="35">
        <f t="shared" si="46"/>
        <v>48451</v>
      </c>
      <c r="O141" s="35">
        <f t="shared" si="47"/>
        <v>161997</v>
      </c>
      <c r="P141" s="35">
        <f t="shared" si="48"/>
        <v>3343.5223215207116</v>
      </c>
      <c r="Q141" s="150"/>
      <c r="R141" s="150"/>
    </row>
    <row r="142" spans="1:18" ht="30.75" customHeight="1">
      <c r="A142" s="247" t="s">
        <v>44</v>
      </c>
      <c r="B142" s="248"/>
      <c r="C142" s="249"/>
      <c r="D142" s="35">
        <f>D96+D100+D102+D107+D111+D122+D126+D131+D136</f>
        <v>4285</v>
      </c>
      <c r="E142" s="35">
        <f>E96+E100+E102+E107+E111+E122+E126+E131+E136</f>
        <v>15908</v>
      </c>
      <c r="F142" s="35">
        <f>F96+F100+F102+F107+F111+F122+F126+F131+F136</f>
        <v>18117</v>
      </c>
      <c r="G142" s="35">
        <f>G96+G100+G102+G107+G111+G122+G126+G131+G136</f>
        <v>70806</v>
      </c>
      <c r="H142" s="35">
        <f t="shared" si="45"/>
        <v>4403.6547318377661</v>
      </c>
      <c r="I142" s="35">
        <f>I96+I100+I102+I107+I111+I122+I126+I131+I136</f>
        <v>5186</v>
      </c>
      <c r="J142" s="35">
        <f>J96+J100+J102+J107+J111+J122+J126+J131+J136</f>
        <v>6349</v>
      </c>
      <c r="K142" s="35">
        <f>K96+K100+K102+K107+K111+K122+K126+K131+K136</f>
        <v>12306</v>
      </c>
      <c r="L142" s="35">
        <f>L96+L100+L102+L107+L111+L122+L126+L131+L136</f>
        <v>15017</v>
      </c>
      <c r="M142" s="35">
        <f>(L142+K142)/(J142+I142)*1000</f>
        <v>2368.7039445166884</v>
      </c>
      <c r="N142" s="35">
        <f t="shared" si="46"/>
        <v>31728</v>
      </c>
      <c r="O142" s="35">
        <f t="shared" si="47"/>
        <v>116246</v>
      </c>
      <c r="P142" s="35">
        <f t="shared" si="48"/>
        <v>3663.8300554715079</v>
      </c>
      <c r="Q142" s="150"/>
      <c r="R142" s="150"/>
    </row>
    <row r="143" spans="1:18" ht="30.75" customHeight="1">
      <c r="A143" s="247" t="s">
        <v>45</v>
      </c>
      <c r="B143" s="248"/>
      <c r="C143" s="249"/>
      <c r="D143" s="35">
        <f>D103+D108+D123+D127+D132+D137+D112</f>
        <v>1599</v>
      </c>
      <c r="E143" s="35">
        <f>E103+E108+E123+E127+E132+E137+E112</f>
        <v>1594</v>
      </c>
      <c r="F143" s="35">
        <f>F103+F108+F123+F127+F132+F137+F112</f>
        <v>6545</v>
      </c>
      <c r="G143" s="35">
        <f>G103+G108+G123+G127+G132+G137+G112</f>
        <v>6973</v>
      </c>
      <c r="H143" s="35">
        <f t="shared" si="45"/>
        <v>4233.6360789226437</v>
      </c>
      <c r="I143" s="35">
        <f>I103+I108+I123+I127+I132+I137+I112</f>
        <v>1983</v>
      </c>
      <c r="J143" s="35">
        <f>J103+J108+J123+J127+J132+J137+J112</f>
        <v>4017</v>
      </c>
      <c r="K143" s="35">
        <f>K103+K108+K123+K127+K132+K137+K112</f>
        <v>4775</v>
      </c>
      <c r="L143" s="35">
        <f>L103+L108+L123+L127+L132+L137+L112</f>
        <v>7792</v>
      </c>
      <c r="M143" s="35">
        <f>(L143+K143)/(J143+I143)*1000</f>
        <v>2094.5</v>
      </c>
      <c r="N143" s="35">
        <f t="shared" si="46"/>
        <v>9193</v>
      </c>
      <c r="O143" s="35">
        <f t="shared" si="47"/>
        <v>26085</v>
      </c>
      <c r="P143" s="35">
        <f t="shared" si="48"/>
        <v>2837.4850429674752</v>
      </c>
      <c r="Q143" s="150"/>
      <c r="R143" s="150"/>
    </row>
    <row r="144" spans="1:18" ht="30.75" customHeight="1">
      <c r="A144" s="247" t="s">
        <v>46</v>
      </c>
      <c r="B144" s="248"/>
      <c r="C144" s="249"/>
      <c r="D144" s="35">
        <f>D104+D113+D124+D128+D133+D138</f>
        <v>1720</v>
      </c>
      <c r="E144" s="35">
        <f>E104+E113+E124+E128+E133+E138</f>
        <v>511</v>
      </c>
      <c r="F144" s="35">
        <f>F104+F113+F124+F128+F133+F138</f>
        <v>6660</v>
      </c>
      <c r="G144" s="35">
        <f>G104+G113+G124+G128+G133+G138</f>
        <v>2022</v>
      </c>
      <c r="H144" s="35">
        <f t="shared" si="45"/>
        <v>3891.5284625728373</v>
      </c>
      <c r="I144" s="35">
        <f>I104+I113+I124+I128+I133+I138</f>
        <v>0</v>
      </c>
      <c r="J144" s="35">
        <f>J104+J113+J124+J128+J133+J138</f>
        <v>0</v>
      </c>
      <c r="K144" s="35">
        <f>K104+K113+K124+K128+K133+K138</f>
        <v>0</v>
      </c>
      <c r="L144" s="35">
        <f>L104+L113+L124+L128+L133+L138</f>
        <v>0</v>
      </c>
      <c r="M144" s="35">
        <v>0</v>
      </c>
      <c r="N144" s="35">
        <f t="shared" si="46"/>
        <v>2231</v>
      </c>
      <c r="O144" s="35">
        <f t="shared" si="47"/>
        <v>8682</v>
      </c>
      <c r="P144" s="35">
        <f t="shared" si="48"/>
        <v>3891.5284625728373</v>
      </c>
      <c r="Q144" s="150"/>
      <c r="R144" s="150"/>
    </row>
    <row r="145" spans="1:18" ht="30.75" customHeight="1">
      <c r="A145" s="247" t="s">
        <v>43</v>
      </c>
      <c r="B145" s="248"/>
      <c r="C145" s="249"/>
      <c r="D145" s="35">
        <f>D105+D129</f>
        <v>0</v>
      </c>
      <c r="E145" s="35">
        <f>E105+E129</f>
        <v>0</v>
      </c>
      <c r="F145" s="35">
        <f>F105+F129</f>
        <v>0</v>
      </c>
      <c r="G145" s="35">
        <f>G105+G129</f>
        <v>0</v>
      </c>
      <c r="H145" s="35">
        <v>0</v>
      </c>
      <c r="I145" s="35">
        <f>I105+I129</f>
        <v>0</v>
      </c>
      <c r="J145" s="35">
        <f>J105+J129</f>
        <v>0</v>
      </c>
      <c r="K145" s="35">
        <f>K105+K129</f>
        <v>0</v>
      </c>
      <c r="L145" s="35">
        <f>L105+L129</f>
        <v>0</v>
      </c>
      <c r="M145" s="35">
        <v>0</v>
      </c>
      <c r="N145" s="35">
        <f t="shared" si="46"/>
        <v>0</v>
      </c>
      <c r="O145" s="35">
        <f t="shared" si="47"/>
        <v>0</v>
      </c>
      <c r="P145" s="35">
        <v>0</v>
      </c>
      <c r="Q145" s="150"/>
      <c r="R145" s="150"/>
    </row>
    <row r="146" spans="1:18" ht="30.75" customHeight="1" thickBot="1">
      <c r="A146" s="250" t="s">
        <v>87</v>
      </c>
      <c r="B146" s="251"/>
      <c r="C146" s="252"/>
      <c r="D146" s="36">
        <f>SUM(D141:D145)</f>
        <v>10399</v>
      </c>
      <c r="E146" s="36">
        <f>SUM(E141:E145)</f>
        <v>26450</v>
      </c>
      <c r="F146" s="36">
        <f>SUM(F141:F145)</f>
        <v>43990</v>
      </c>
      <c r="G146" s="36">
        <f>SUM(G141:G145)</f>
        <v>117418</v>
      </c>
      <c r="H146" s="36">
        <f t="shared" si="45"/>
        <v>4380.254552362343</v>
      </c>
      <c r="I146" s="36">
        <f>SUM(I141:I145)</f>
        <v>19712</v>
      </c>
      <c r="J146" s="36">
        <f>SUM(J141:J145)</f>
        <v>35042</v>
      </c>
      <c r="K146" s="36">
        <f>SUM(K141:K145)</f>
        <v>55939</v>
      </c>
      <c r="L146" s="36">
        <f>SUM(L141:L145)</f>
        <v>95663</v>
      </c>
      <c r="M146" s="36">
        <f>(L146+K146)/(J146+I146)*1000</f>
        <v>2768.7840157796691</v>
      </c>
      <c r="N146" s="36">
        <f t="shared" si="46"/>
        <v>91603</v>
      </c>
      <c r="O146" s="36">
        <f t="shared" si="47"/>
        <v>313010</v>
      </c>
      <c r="P146" s="36">
        <f t="shared" si="48"/>
        <v>3417.0278265995657</v>
      </c>
      <c r="Q146" s="150"/>
      <c r="R146" s="150"/>
    </row>
    <row r="147" spans="1:18" ht="37.5" customHeight="1">
      <c r="A147" s="20"/>
      <c r="B147" s="20" t="s">
        <v>28</v>
      </c>
      <c r="C147" s="20"/>
      <c r="D147" s="20" t="s">
        <v>29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87"/>
      <c r="R147" s="87"/>
    </row>
    <row r="148" spans="1:18" ht="40.5" customHeight="1">
      <c r="A148" s="197" t="s">
        <v>301</v>
      </c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48"/>
      <c r="R148" s="148"/>
    </row>
    <row r="149" spans="1:18" s="40" customFormat="1" ht="61.5" customHeight="1" thickBot="1">
      <c r="A149" s="180" t="s">
        <v>233</v>
      </c>
      <c r="B149" s="180"/>
      <c r="C149" s="3"/>
      <c r="D149" s="3"/>
      <c r="E149" s="3"/>
      <c r="F149" s="3"/>
      <c r="G149" s="3"/>
      <c r="H149" s="52" t="s">
        <v>1</v>
      </c>
      <c r="I149" s="3"/>
      <c r="J149" s="8"/>
      <c r="K149" s="3"/>
      <c r="L149" s="3" t="s">
        <v>228</v>
      </c>
      <c r="M149" s="3"/>
      <c r="N149" s="76"/>
      <c r="O149" s="181" t="s">
        <v>3</v>
      </c>
      <c r="P149" s="181"/>
      <c r="Q149" s="149"/>
      <c r="R149" s="149"/>
    </row>
    <row r="150" spans="1:18" ht="43.5" customHeight="1">
      <c r="A150" s="182" t="s">
        <v>4</v>
      </c>
      <c r="B150" s="184" t="s">
        <v>31</v>
      </c>
      <c r="C150" s="185" t="s">
        <v>32</v>
      </c>
      <c r="D150" s="187" t="s">
        <v>5</v>
      </c>
      <c r="E150" s="187"/>
      <c r="F150" s="187"/>
      <c r="G150" s="187"/>
      <c r="H150" s="187"/>
      <c r="I150" s="187" t="s">
        <v>6</v>
      </c>
      <c r="J150" s="187"/>
      <c r="K150" s="187"/>
      <c r="L150" s="187"/>
      <c r="M150" s="187"/>
      <c r="N150" s="184" t="s">
        <v>7</v>
      </c>
      <c r="O150" s="184" t="s">
        <v>8</v>
      </c>
      <c r="P150" s="184" t="s">
        <v>9</v>
      </c>
      <c r="Q150" s="146"/>
      <c r="R150" s="146"/>
    </row>
    <row r="151" spans="1:18" s="29" customFormat="1" ht="43.5" customHeight="1">
      <c r="A151" s="183"/>
      <c r="B151" s="179"/>
      <c r="C151" s="186"/>
      <c r="D151" s="178" t="s">
        <v>10</v>
      </c>
      <c r="E151" s="178"/>
      <c r="F151" s="179" t="s">
        <v>11</v>
      </c>
      <c r="G151" s="179"/>
      <c r="H151" s="179" t="s">
        <v>9</v>
      </c>
      <c r="I151" s="178" t="s">
        <v>10</v>
      </c>
      <c r="J151" s="178"/>
      <c r="K151" s="179" t="s">
        <v>11</v>
      </c>
      <c r="L151" s="179"/>
      <c r="M151" s="179" t="s">
        <v>9</v>
      </c>
      <c r="N151" s="179"/>
      <c r="O151" s="179"/>
      <c r="P151" s="179"/>
      <c r="Q151" s="146"/>
      <c r="R151" s="146"/>
    </row>
    <row r="152" spans="1:18" s="29" customFormat="1" ht="43.5" customHeight="1">
      <c r="A152" s="183"/>
      <c r="B152" s="179"/>
      <c r="C152" s="186"/>
      <c r="D152" s="11" t="s">
        <v>12</v>
      </c>
      <c r="E152" s="11" t="s">
        <v>13</v>
      </c>
      <c r="F152" s="11" t="s">
        <v>12</v>
      </c>
      <c r="G152" s="11" t="s">
        <v>13</v>
      </c>
      <c r="H152" s="179"/>
      <c r="I152" s="11" t="s">
        <v>12</v>
      </c>
      <c r="J152" s="11" t="s">
        <v>13</v>
      </c>
      <c r="K152" s="11" t="s">
        <v>12</v>
      </c>
      <c r="L152" s="11" t="s">
        <v>13</v>
      </c>
      <c r="M152" s="179"/>
      <c r="N152" s="179"/>
      <c r="O152" s="179"/>
      <c r="P152" s="179"/>
      <c r="Q152" s="146"/>
      <c r="R152" s="146"/>
    </row>
    <row r="153" spans="1:18" s="29" customFormat="1" ht="43.5" customHeight="1">
      <c r="A153" s="200" t="s">
        <v>89</v>
      </c>
      <c r="B153" s="253" t="s">
        <v>18</v>
      </c>
      <c r="C153" s="33">
        <v>1</v>
      </c>
      <c r="D153" s="25" t="s">
        <v>427</v>
      </c>
      <c r="E153" s="25" t="s">
        <v>427</v>
      </c>
      <c r="F153" s="25" t="s">
        <v>427</v>
      </c>
      <c r="G153" s="25" t="s">
        <v>427</v>
      </c>
      <c r="H153" s="25" t="s">
        <v>427</v>
      </c>
      <c r="I153" s="25" t="s">
        <v>427</v>
      </c>
      <c r="J153" s="25" t="s">
        <v>427</v>
      </c>
      <c r="K153" s="25" t="s">
        <v>427</v>
      </c>
      <c r="L153" s="25" t="s">
        <v>427</v>
      </c>
      <c r="M153" s="25" t="s">
        <v>427</v>
      </c>
      <c r="N153" s="25" t="s">
        <v>427</v>
      </c>
      <c r="O153" s="25" t="s">
        <v>427</v>
      </c>
      <c r="P153" s="25" t="s">
        <v>427</v>
      </c>
      <c r="Q153" s="87"/>
      <c r="R153" s="87"/>
    </row>
    <row r="154" spans="1:18" s="2" customFormat="1" ht="43.5" customHeight="1">
      <c r="A154" s="201"/>
      <c r="B154" s="254"/>
      <c r="C154" s="33">
        <v>2</v>
      </c>
      <c r="D154" s="25" t="s">
        <v>427</v>
      </c>
      <c r="E154" s="25" t="s">
        <v>427</v>
      </c>
      <c r="F154" s="25" t="s">
        <v>427</v>
      </c>
      <c r="G154" s="25" t="s">
        <v>427</v>
      </c>
      <c r="H154" s="25" t="s">
        <v>427</v>
      </c>
      <c r="I154" s="25" t="s">
        <v>427</v>
      </c>
      <c r="J154" s="25" t="s">
        <v>427</v>
      </c>
      <c r="K154" s="25" t="s">
        <v>427</v>
      </c>
      <c r="L154" s="25" t="s">
        <v>427</v>
      </c>
      <c r="M154" s="25" t="s">
        <v>427</v>
      </c>
      <c r="N154" s="25" t="s">
        <v>427</v>
      </c>
      <c r="O154" s="25" t="s">
        <v>427</v>
      </c>
      <c r="P154" s="25" t="s">
        <v>427</v>
      </c>
      <c r="Q154" s="87"/>
      <c r="R154" s="87"/>
    </row>
    <row r="155" spans="1:18" s="32" customFormat="1" ht="43.5" customHeight="1">
      <c r="A155" s="201"/>
      <c r="B155" s="255"/>
      <c r="C155" s="33">
        <v>3</v>
      </c>
      <c r="D155" s="25" t="s">
        <v>427</v>
      </c>
      <c r="E155" s="25" t="s">
        <v>427</v>
      </c>
      <c r="F155" s="25" t="s">
        <v>427</v>
      </c>
      <c r="G155" s="25" t="s">
        <v>427</v>
      </c>
      <c r="H155" s="25" t="s">
        <v>427</v>
      </c>
      <c r="I155" s="25" t="s">
        <v>427</v>
      </c>
      <c r="J155" s="25" t="s">
        <v>427</v>
      </c>
      <c r="K155" s="25" t="s">
        <v>427</v>
      </c>
      <c r="L155" s="25" t="s">
        <v>427</v>
      </c>
      <c r="M155" s="25" t="s">
        <v>427</v>
      </c>
      <c r="N155" s="25" t="s">
        <v>427</v>
      </c>
      <c r="O155" s="25" t="s">
        <v>427</v>
      </c>
      <c r="P155" s="25" t="s">
        <v>427</v>
      </c>
      <c r="Q155" s="87"/>
      <c r="R155" s="87"/>
    </row>
    <row r="156" spans="1:18" s="27" customFormat="1" ht="43.5" customHeight="1">
      <c r="A156" s="201"/>
      <c r="B156" s="213" t="s">
        <v>90</v>
      </c>
      <c r="C156" s="214"/>
      <c r="D156" s="25" t="s">
        <v>427</v>
      </c>
      <c r="E156" s="25" t="s">
        <v>427</v>
      </c>
      <c r="F156" s="25" t="s">
        <v>427</v>
      </c>
      <c r="G156" s="25" t="s">
        <v>427</v>
      </c>
      <c r="H156" s="25" t="s">
        <v>427</v>
      </c>
      <c r="I156" s="25" t="s">
        <v>427</v>
      </c>
      <c r="J156" s="25" t="s">
        <v>427</v>
      </c>
      <c r="K156" s="25" t="s">
        <v>427</v>
      </c>
      <c r="L156" s="25" t="s">
        <v>427</v>
      </c>
      <c r="M156" s="25" t="s">
        <v>427</v>
      </c>
      <c r="N156" s="25" t="s">
        <v>427</v>
      </c>
      <c r="O156" s="25" t="s">
        <v>427</v>
      </c>
      <c r="P156" s="25" t="s">
        <v>427</v>
      </c>
      <c r="Q156" s="87"/>
      <c r="R156" s="87"/>
    </row>
    <row r="157" spans="1:18" s="27" customFormat="1" ht="43.5" customHeight="1">
      <c r="A157" s="201"/>
      <c r="B157" s="245" t="s">
        <v>91</v>
      </c>
      <c r="C157" s="33">
        <v>1</v>
      </c>
      <c r="D157" s="25" t="s">
        <v>427</v>
      </c>
      <c r="E157" s="25" t="s">
        <v>427</v>
      </c>
      <c r="F157" s="25" t="s">
        <v>427</v>
      </c>
      <c r="G157" s="25" t="s">
        <v>427</v>
      </c>
      <c r="H157" s="25" t="s">
        <v>427</v>
      </c>
      <c r="I157" s="25" t="s">
        <v>427</v>
      </c>
      <c r="J157" s="25" t="s">
        <v>427</v>
      </c>
      <c r="K157" s="25" t="s">
        <v>427</v>
      </c>
      <c r="L157" s="25" t="s">
        <v>427</v>
      </c>
      <c r="M157" s="25" t="s">
        <v>427</v>
      </c>
      <c r="N157" s="25" t="s">
        <v>427</v>
      </c>
      <c r="O157" s="25" t="s">
        <v>427</v>
      </c>
      <c r="P157" s="25" t="s">
        <v>427</v>
      </c>
      <c r="Q157" s="87"/>
      <c r="R157" s="87"/>
    </row>
    <row r="158" spans="1:18" s="27" customFormat="1" ht="43.5" customHeight="1">
      <c r="A158" s="201"/>
      <c r="B158" s="246"/>
      <c r="C158" s="33">
        <v>2</v>
      </c>
      <c r="D158" s="25" t="s">
        <v>427</v>
      </c>
      <c r="E158" s="25" t="s">
        <v>427</v>
      </c>
      <c r="F158" s="25" t="s">
        <v>427</v>
      </c>
      <c r="G158" s="25" t="s">
        <v>427</v>
      </c>
      <c r="H158" s="25" t="s">
        <v>427</v>
      </c>
      <c r="I158" s="25" t="s">
        <v>427</v>
      </c>
      <c r="J158" s="25" t="s">
        <v>427</v>
      </c>
      <c r="K158" s="25" t="s">
        <v>427</v>
      </c>
      <c r="L158" s="25" t="s">
        <v>427</v>
      </c>
      <c r="M158" s="25" t="s">
        <v>427</v>
      </c>
      <c r="N158" s="25" t="s">
        <v>427</v>
      </c>
      <c r="O158" s="25" t="s">
        <v>427</v>
      </c>
      <c r="P158" s="25" t="s">
        <v>427</v>
      </c>
      <c r="Q158" s="87"/>
      <c r="R158" s="87"/>
    </row>
    <row r="159" spans="1:18" s="21" customFormat="1" ht="43.5" customHeight="1">
      <c r="A159" s="201"/>
      <c r="B159" s="217"/>
      <c r="C159" s="33">
        <v>3</v>
      </c>
      <c r="D159" s="25" t="s">
        <v>427</v>
      </c>
      <c r="E159" s="25" t="s">
        <v>427</v>
      </c>
      <c r="F159" s="25" t="s">
        <v>427</v>
      </c>
      <c r="G159" s="25" t="s">
        <v>427</v>
      </c>
      <c r="H159" s="25" t="s">
        <v>427</v>
      </c>
      <c r="I159" s="25" t="s">
        <v>427</v>
      </c>
      <c r="J159" s="25" t="s">
        <v>427</v>
      </c>
      <c r="K159" s="25" t="s">
        <v>427</v>
      </c>
      <c r="L159" s="25" t="s">
        <v>427</v>
      </c>
      <c r="M159" s="25" t="s">
        <v>427</v>
      </c>
      <c r="N159" s="25" t="s">
        <v>427</v>
      </c>
      <c r="O159" s="25" t="s">
        <v>427</v>
      </c>
      <c r="P159" s="25" t="s">
        <v>427</v>
      </c>
      <c r="Q159" s="87"/>
      <c r="R159" s="87"/>
    </row>
    <row r="160" spans="1:18" s="21" customFormat="1" ht="43.5" customHeight="1">
      <c r="A160" s="201"/>
      <c r="B160" s="213" t="s">
        <v>92</v>
      </c>
      <c r="C160" s="214"/>
      <c r="D160" s="25" t="s">
        <v>427</v>
      </c>
      <c r="E160" s="25" t="s">
        <v>427</v>
      </c>
      <c r="F160" s="25" t="s">
        <v>427</v>
      </c>
      <c r="G160" s="25" t="s">
        <v>427</v>
      </c>
      <c r="H160" s="25" t="s">
        <v>427</v>
      </c>
      <c r="I160" s="25" t="s">
        <v>427</v>
      </c>
      <c r="J160" s="25" t="s">
        <v>427</v>
      </c>
      <c r="K160" s="25" t="s">
        <v>427</v>
      </c>
      <c r="L160" s="25" t="s">
        <v>427</v>
      </c>
      <c r="M160" s="25" t="s">
        <v>427</v>
      </c>
      <c r="N160" s="25" t="s">
        <v>427</v>
      </c>
      <c r="O160" s="25" t="s">
        <v>427</v>
      </c>
      <c r="P160" s="25" t="s">
        <v>427</v>
      </c>
      <c r="Q160" s="87"/>
      <c r="R160" s="87"/>
    </row>
    <row r="161" spans="1:18" s="21" customFormat="1" ht="43.5" customHeight="1">
      <c r="A161" s="201"/>
      <c r="B161" s="174" t="s">
        <v>93</v>
      </c>
      <c r="C161" s="43">
        <v>1</v>
      </c>
      <c r="D161" s="25" t="s">
        <v>427</v>
      </c>
      <c r="E161" s="25" t="s">
        <v>427</v>
      </c>
      <c r="F161" s="25" t="s">
        <v>427</v>
      </c>
      <c r="G161" s="25" t="s">
        <v>427</v>
      </c>
      <c r="H161" s="25" t="s">
        <v>427</v>
      </c>
      <c r="I161" s="25" t="s">
        <v>427</v>
      </c>
      <c r="J161" s="25" t="s">
        <v>427</v>
      </c>
      <c r="K161" s="25" t="s">
        <v>427</v>
      </c>
      <c r="L161" s="25" t="s">
        <v>427</v>
      </c>
      <c r="M161" s="25" t="s">
        <v>427</v>
      </c>
      <c r="N161" s="25" t="s">
        <v>427</v>
      </c>
      <c r="O161" s="25" t="s">
        <v>427</v>
      </c>
      <c r="P161" s="25" t="s">
        <v>427</v>
      </c>
      <c r="Q161" s="87"/>
      <c r="R161" s="87"/>
    </row>
    <row r="162" spans="1:18" s="21" customFormat="1" ht="43.5" customHeight="1">
      <c r="A162" s="201"/>
      <c r="B162" s="174"/>
      <c r="C162" s="43">
        <v>2</v>
      </c>
      <c r="D162" s="25" t="s">
        <v>427</v>
      </c>
      <c r="E162" s="25" t="s">
        <v>427</v>
      </c>
      <c r="F162" s="25" t="s">
        <v>427</v>
      </c>
      <c r="G162" s="25" t="s">
        <v>427</v>
      </c>
      <c r="H162" s="25" t="s">
        <v>427</v>
      </c>
      <c r="I162" s="25" t="s">
        <v>427</v>
      </c>
      <c r="J162" s="25" t="s">
        <v>427</v>
      </c>
      <c r="K162" s="25" t="s">
        <v>427</v>
      </c>
      <c r="L162" s="25" t="s">
        <v>427</v>
      </c>
      <c r="M162" s="25" t="s">
        <v>427</v>
      </c>
      <c r="N162" s="25" t="s">
        <v>427</v>
      </c>
      <c r="O162" s="25" t="s">
        <v>427</v>
      </c>
      <c r="P162" s="25" t="s">
        <v>427</v>
      </c>
      <c r="Q162" s="87"/>
      <c r="R162" s="87"/>
    </row>
    <row r="163" spans="1:18" s="21" customFormat="1" ht="43.5" customHeight="1">
      <c r="A163" s="201"/>
      <c r="B163" s="213" t="s">
        <v>94</v>
      </c>
      <c r="C163" s="214"/>
      <c r="D163" s="25" t="s">
        <v>427</v>
      </c>
      <c r="E163" s="25" t="s">
        <v>427</v>
      </c>
      <c r="F163" s="25" t="s">
        <v>427</v>
      </c>
      <c r="G163" s="25" t="s">
        <v>427</v>
      </c>
      <c r="H163" s="25" t="s">
        <v>427</v>
      </c>
      <c r="I163" s="25" t="s">
        <v>427</v>
      </c>
      <c r="J163" s="25" t="s">
        <v>427</v>
      </c>
      <c r="K163" s="25" t="s">
        <v>427</v>
      </c>
      <c r="L163" s="25" t="s">
        <v>427</v>
      </c>
      <c r="M163" s="25" t="s">
        <v>427</v>
      </c>
      <c r="N163" s="25" t="s">
        <v>427</v>
      </c>
      <c r="O163" s="25" t="s">
        <v>427</v>
      </c>
      <c r="P163" s="25" t="s">
        <v>427</v>
      </c>
      <c r="Q163" s="87"/>
      <c r="R163" s="87"/>
    </row>
    <row r="164" spans="1:18" s="21" customFormat="1" ht="43.5" customHeight="1">
      <c r="A164" s="201"/>
      <c r="B164" s="33" t="s">
        <v>95</v>
      </c>
      <c r="C164" s="33">
        <v>1</v>
      </c>
      <c r="D164" s="25" t="s">
        <v>427</v>
      </c>
      <c r="E164" s="25" t="s">
        <v>427</v>
      </c>
      <c r="F164" s="25" t="s">
        <v>427</v>
      </c>
      <c r="G164" s="25" t="s">
        <v>427</v>
      </c>
      <c r="H164" s="25" t="s">
        <v>427</v>
      </c>
      <c r="I164" s="25" t="s">
        <v>427</v>
      </c>
      <c r="J164" s="25" t="s">
        <v>427</v>
      </c>
      <c r="K164" s="25" t="s">
        <v>427</v>
      </c>
      <c r="L164" s="25" t="s">
        <v>427</v>
      </c>
      <c r="M164" s="25" t="s">
        <v>427</v>
      </c>
      <c r="N164" s="25" t="s">
        <v>427</v>
      </c>
      <c r="O164" s="25" t="s">
        <v>427</v>
      </c>
      <c r="P164" s="25" t="s">
        <v>427</v>
      </c>
      <c r="Q164" s="87"/>
      <c r="R164" s="87"/>
    </row>
    <row r="165" spans="1:18" s="21" customFormat="1" ht="43.5" customHeight="1">
      <c r="A165" s="201"/>
      <c r="B165" s="33" t="s">
        <v>96</v>
      </c>
      <c r="C165" s="33">
        <v>1</v>
      </c>
      <c r="D165" s="25" t="s">
        <v>427</v>
      </c>
      <c r="E165" s="25" t="s">
        <v>427</v>
      </c>
      <c r="F165" s="25" t="s">
        <v>427</v>
      </c>
      <c r="G165" s="25" t="s">
        <v>427</v>
      </c>
      <c r="H165" s="25" t="s">
        <v>427</v>
      </c>
      <c r="I165" s="25" t="s">
        <v>427</v>
      </c>
      <c r="J165" s="25" t="s">
        <v>427</v>
      </c>
      <c r="K165" s="25" t="s">
        <v>427</v>
      </c>
      <c r="L165" s="25" t="s">
        <v>427</v>
      </c>
      <c r="M165" s="25" t="s">
        <v>427</v>
      </c>
      <c r="N165" s="25" t="s">
        <v>427</v>
      </c>
      <c r="O165" s="25" t="s">
        <v>427</v>
      </c>
      <c r="P165" s="25" t="s">
        <v>427</v>
      </c>
      <c r="Q165" s="87"/>
      <c r="R165" s="87"/>
    </row>
    <row r="166" spans="1:18" s="21" customFormat="1" ht="43.5" customHeight="1">
      <c r="A166" s="202"/>
      <c r="B166" s="33" t="s">
        <v>97</v>
      </c>
      <c r="C166" s="33">
        <v>1</v>
      </c>
      <c r="D166" s="25" t="s">
        <v>427</v>
      </c>
      <c r="E166" s="25" t="s">
        <v>427</v>
      </c>
      <c r="F166" s="25" t="s">
        <v>427</v>
      </c>
      <c r="G166" s="25" t="s">
        <v>427</v>
      </c>
      <c r="H166" s="25" t="s">
        <v>427</v>
      </c>
      <c r="I166" s="25" t="s">
        <v>427</v>
      </c>
      <c r="J166" s="25" t="s">
        <v>427</v>
      </c>
      <c r="K166" s="25" t="s">
        <v>427</v>
      </c>
      <c r="L166" s="25" t="s">
        <v>427</v>
      </c>
      <c r="M166" s="25" t="s">
        <v>427</v>
      </c>
      <c r="N166" s="25" t="s">
        <v>427</v>
      </c>
      <c r="O166" s="25" t="s">
        <v>427</v>
      </c>
      <c r="P166" s="25" t="s">
        <v>427</v>
      </c>
      <c r="Q166" s="87"/>
      <c r="R166" s="87"/>
    </row>
    <row r="167" spans="1:18" s="21" customFormat="1" ht="43.5" customHeight="1">
      <c r="A167" s="247" t="s">
        <v>86</v>
      </c>
      <c r="B167" s="248"/>
      <c r="C167" s="249"/>
      <c r="D167" s="25" t="s">
        <v>427</v>
      </c>
      <c r="E167" s="25" t="s">
        <v>427</v>
      </c>
      <c r="F167" s="25" t="s">
        <v>427</v>
      </c>
      <c r="G167" s="25" t="s">
        <v>427</v>
      </c>
      <c r="H167" s="25" t="s">
        <v>427</v>
      </c>
      <c r="I167" s="25" t="s">
        <v>427</v>
      </c>
      <c r="J167" s="25" t="s">
        <v>427</v>
      </c>
      <c r="K167" s="25" t="s">
        <v>427</v>
      </c>
      <c r="L167" s="25" t="s">
        <v>427</v>
      </c>
      <c r="M167" s="25" t="s">
        <v>427</v>
      </c>
      <c r="N167" s="25" t="s">
        <v>427</v>
      </c>
      <c r="O167" s="25" t="s">
        <v>427</v>
      </c>
      <c r="P167" s="25" t="s">
        <v>427</v>
      </c>
      <c r="Q167" s="87"/>
      <c r="R167" s="87"/>
    </row>
    <row r="168" spans="1:18" s="21" customFormat="1" ht="43.5" customHeight="1">
      <c r="A168" s="247" t="s">
        <v>44</v>
      </c>
      <c r="B168" s="248"/>
      <c r="C168" s="249"/>
      <c r="D168" s="25" t="s">
        <v>427</v>
      </c>
      <c r="E168" s="25" t="s">
        <v>427</v>
      </c>
      <c r="F168" s="25" t="s">
        <v>427</v>
      </c>
      <c r="G168" s="25" t="s">
        <v>427</v>
      </c>
      <c r="H168" s="25" t="s">
        <v>427</v>
      </c>
      <c r="I168" s="25" t="s">
        <v>427</v>
      </c>
      <c r="J168" s="25" t="s">
        <v>427</v>
      </c>
      <c r="K168" s="25" t="s">
        <v>427</v>
      </c>
      <c r="L168" s="25" t="s">
        <v>427</v>
      </c>
      <c r="M168" s="25" t="s">
        <v>427</v>
      </c>
      <c r="N168" s="25" t="s">
        <v>427</v>
      </c>
      <c r="O168" s="25" t="s">
        <v>427</v>
      </c>
      <c r="P168" s="25" t="s">
        <v>427</v>
      </c>
      <c r="Q168" s="87"/>
      <c r="R168" s="87"/>
    </row>
    <row r="169" spans="1:18" s="2" customFormat="1" ht="43.5" customHeight="1">
      <c r="A169" s="247" t="s">
        <v>45</v>
      </c>
      <c r="B169" s="248"/>
      <c r="C169" s="249"/>
      <c r="D169" s="25" t="s">
        <v>427</v>
      </c>
      <c r="E169" s="25" t="s">
        <v>427</v>
      </c>
      <c r="F169" s="25" t="s">
        <v>427</v>
      </c>
      <c r="G169" s="25" t="s">
        <v>427</v>
      </c>
      <c r="H169" s="25" t="s">
        <v>427</v>
      </c>
      <c r="I169" s="25" t="s">
        <v>427</v>
      </c>
      <c r="J169" s="25" t="s">
        <v>427</v>
      </c>
      <c r="K169" s="25" t="s">
        <v>427</v>
      </c>
      <c r="L169" s="25" t="s">
        <v>427</v>
      </c>
      <c r="M169" s="25" t="s">
        <v>427</v>
      </c>
      <c r="N169" s="25" t="s">
        <v>427</v>
      </c>
      <c r="O169" s="25" t="s">
        <v>427</v>
      </c>
      <c r="P169" s="25" t="s">
        <v>427</v>
      </c>
      <c r="Q169" s="87"/>
      <c r="R169" s="87"/>
    </row>
    <row r="170" spans="1:18" s="32" customFormat="1" ht="43.5" customHeight="1" thickBot="1">
      <c r="A170" s="250" t="s">
        <v>98</v>
      </c>
      <c r="B170" s="251"/>
      <c r="C170" s="252"/>
      <c r="D170" s="25" t="s">
        <v>427</v>
      </c>
      <c r="E170" s="25" t="s">
        <v>427</v>
      </c>
      <c r="F170" s="25" t="s">
        <v>427</v>
      </c>
      <c r="G170" s="25" t="s">
        <v>427</v>
      </c>
      <c r="H170" s="25" t="s">
        <v>427</v>
      </c>
      <c r="I170" s="25" t="s">
        <v>427</v>
      </c>
      <c r="J170" s="25" t="s">
        <v>427</v>
      </c>
      <c r="K170" s="25" t="s">
        <v>427</v>
      </c>
      <c r="L170" s="25" t="s">
        <v>427</v>
      </c>
      <c r="M170" s="25" t="s">
        <v>427</v>
      </c>
      <c r="N170" s="25" t="s">
        <v>427</v>
      </c>
      <c r="O170" s="25" t="s">
        <v>427</v>
      </c>
      <c r="P170" s="25" t="s">
        <v>427</v>
      </c>
      <c r="Q170" s="87"/>
      <c r="R170" s="87"/>
    </row>
    <row r="171" spans="1:18" s="27" customFormat="1" ht="28.5" customHeight="1">
      <c r="A171" s="20"/>
      <c r="B171" s="20" t="s">
        <v>28</v>
      </c>
      <c r="C171" s="20"/>
      <c r="D171" s="20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87"/>
      <c r="R171" s="87"/>
    </row>
    <row r="172" spans="1:18" s="27" customFormat="1" ht="43.5" customHeight="1">
      <c r="A172" s="212" t="s">
        <v>302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212"/>
      <c r="N172" s="212"/>
      <c r="O172" s="212"/>
      <c r="P172" s="212"/>
      <c r="Q172" s="148"/>
      <c r="R172" s="148"/>
    </row>
    <row r="173" spans="1:18" s="31" customFormat="1" ht="28.5" customHeight="1" thickBot="1">
      <c r="A173" s="180" t="s">
        <v>234</v>
      </c>
      <c r="B173" s="180"/>
      <c r="C173" s="3"/>
      <c r="D173" s="3"/>
      <c r="E173" s="3"/>
      <c r="F173" s="3"/>
      <c r="G173" s="3"/>
      <c r="H173" s="52" t="s">
        <v>1</v>
      </c>
      <c r="I173" s="3"/>
      <c r="J173" s="8"/>
      <c r="K173" s="3"/>
      <c r="L173" s="3" t="s">
        <v>228</v>
      </c>
      <c r="M173" s="3"/>
      <c r="N173" s="76"/>
      <c r="O173" s="181" t="s">
        <v>3</v>
      </c>
      <c r="P173" s="181"/>
      <c r="Q173" s="149"/>
      <c r="R173" s="149"/>
    </row>
    <row r="174" spans="1:18" ht="33" customHeight="1">
      <c r="A174" s="182" t="s">
        <v>4</v>
      </c>
      <c r="B174" s="184" t="s">
        <v>31</v>
      </c>
      <c r="C174" s="185" t="s">
        <v>32</v>
      </c>
      <c r="D174" s="187" t="s">
        <v>5</v>
      </c>
      <c r="E174" s="187"/>
      <c r="F174" s="187"/>
      <c r="G174" s="187"/>
      <c r="H174" s="187"/>
      <c r="I174" s="187" t="s">
        <v>6</v>
      </c>
      <c r="J174" s="187"/>
      <c r="K174" s="187"/>
      <c r="L174" s="187"/>
      <c r="M174" s="187"/>
      <c r="N174" s="184" t="s">
        <v>7</v>
      </c>
      <c r="O174" s="184" t="s">
        <v>8</v>
      </c>
      <c r="P174" s="184" t="s">
        <v>9</v>
      </c>
      <c r="Q174" s="146"/>
      <c r="R174" s="146"/>
    </row>
    <row r="175" spans="1:18" ht="36.75" customHeight="1">
      <c r="A175" s="183"/>
      <c r="B175" s="179"/>
      <c r="C175" s="186"/>
      <c r="D175" s="178" t="s">
        <v>10</v>
      </c>
      <c r="E175" s="178"/>
      <c r="F175" s="179" t="s">
        <v>11</v>
      </c>
      <c r="G175" s="179"/>
      <c r="H175" s="179" t="s">
        <v>9</v>
      </c>
      <c r="I175" s="178" t="s">
        <v>10</v>
      </c>
      <c r="J175" s="178"/>
      <c r="K175" s="179" t="s">
        <v>11</v>
      </c>
      <c r="L175" s="179"/>
      <c r="M175" s="179" t="s">
        <v>9</v>
      </c>
      <c r="N175" s="179"/>
      <c r="O175" s="179"/>
      <c r="P175" s="179"/>
      <c r="Q175" s="146"/>
      <c r="R175" s="146"/>
    </row>
    <row r="176" spans="1:18" ht="36.75" customHeight="1">
      <c r="A176" s="183"/>
      <c r="B176" s="179"/>
      <c r="C176" s="186"/>
      <c r="D176" s="11" t="s">
        <v>12</v>
      </c>
      <c r="E176" s="11" t="s">
        <v>13</v>
      </c>
      <c r="F176" s="11" t="s">
        <v>12</v>
      </c>
      <c r="G176" s="11" t="s">
        <v>13</v>
      </c>
      <c r="H176" s="179"/>
      <c r="I176" s="11" t="s">
        <v>12</v>
      </c>
      <c r="J176" s="11" t="s">
        <v>13</v>
      </c>
      <c r="K176" s="11" t="s">
        <v>12</v>
      </c>
      <c r="L176" s="11" t="s">
        <v>13</v>
      </c>
      <c r="M176" s="179"/>
      <c r="N176" s="179"/>
      <c r="O176" s="179"/>
      <c r="P176" s="179"/>
      <c r="Q176" s="146"/>
      <c r="R176" s="146"/>
    </row>
    <row r="177" spans="1:18" ht="30.75" customHeight="1">
      <c r="A177" s="210" t="s">
        <v>100</v>
      </c>
      <c r="B177" s="206" t="s">
        <v>100</v>
      </c>
      <c r="C177" s="33">
        <v>1</v>
      </c>
      <c r="D177" s="25">
        <v>898</v>
      </c>
      <c r="E177" s="25">
        <v>379</v>
      </c>
      <c r="F177" s="25">
        <v>2047</v>
      </c>
      <c r="G177" s="25">
        <v>864</v>
      </c>
      <c r="H177" s="25">
        <v>2283</v>
      </c>
      <c r="I177" s="25">
        <v>6021</v>
      </c>
      <c r="J177" s="25">
        <v>406</v>
      </c>
      <c r="K177" s="25">
        <f>(M177*I177)/1000</f>
        <v>5828.3280000000004</v>
      </c>
      <c r="L177" s="25">
        <f>(M177*J177)/1000</f>
        <v>393.00799999999998</v>
      </c>
      <c r="M177" s="25">
        <v>968</v>
      </c>
      <c r="N177" s="25">
        <f>D177+E177+I177+J177</f>
        <v>7704</v>
      </c>
      <c r="O177" s="25">
        <f>F177+G177+K177+L177</f>
        <v>9132.3360000000011</v>
      </c>
      <c r="P177" s="25">
        <f>O177/N177*1000</f>
        <v>1185.4018691588785</v>
      </c>
      <c r="Q177" s="87"/>
      <c r="R177" s="87"/>
    </row>
    <row r="178" spans="1:18" ht="30.75" customHeight="1">
      <c r="A178" s="210"/>
      <c r="B178" s="206"/>
      <c r="C178" s="33">
        <v>2</v>
      </c>
      <c r="D178" s="25">
        <v>39</v>
      </c>
      <c r="E178" s="25">
        <v>11</v>
      </c>
      <c r="F178" s="25">
        <f>(H178*D178)/1000</f>
        <v>136.5</v>
      </c>
      <c r="G178" s="25">
        <f>(H178*E178)/1000</f>
        <v>38.5</v>
      </c>
      <c r="H178" s="25">
        <v>3500</v>
      </c>
      <c r="I178" s="25">
        <v>259</v>
      </c>
      <c r="J178" s="25">
        <v>70</v>
      </c>
      <c r="K178" s="25">
        <f>(M178*I178)/1000</f>
        <v>379.435</v>
      </c>
      <c r="L178" s="25">
        <f>(M178*J178)/1000</f>
        <v>102.55</v>
      </c>
      <c r="M178" s="25">
        <v>1465</v>
      </c>
      <c r="N178" s="25">
        <f t="shared" ref="N178:N202" si="49">D178+E178+I178+J178</f>
        <v>379</v>
      </c>
      <c r="O178" s="25">
        <f t="shared" ref="O178:O202" si="50">F178+G178+K178+L178</f>
        <v>656.9849999999999</v>
      </c>
      <c r="P178" s="25">
        <f t="shared" ref="P178:P202" si="51">O178/N178*1000</f>
        <v>1733.4696569920843</v>
      </c>
      <c r="Q178" s="87"/>
      <c r="R178" s="87"/>
    </row>
    <row r="179" spans="1:18" ht="30.75" customHeight="1">
      <c r="A179" s="210"/>
      <c r="B179" s="206"/>
      <c r="C179" s="33">
        <v>3</v>
      </c>
      <c r="D179" s="25">
        <v>0</v>
      </c>
      <c r="E179" s="25">
        <v>0</v>
      </c>
      <c r="F179" s="25">
        <f>(H179*D179)/1000</f>
        <v>0</v>
      </c>
      <c r="G179" s="25">
        <f>(H179*E179)/1000</f>
        <v>0</v>
      </c>
      <c r="H179" s="25">
        <v>0</v>
      </c>
      <c r="I179" s="25">
        <v>0</v>
      </c>
      <c r="J179" s="25">
        <v>0</v>
      </c>
      <c r="K179" s="25">
        <f>(M179*I179)/1000</f>
        <v>0</v>
      </c>
      <c r="L179" s="25">
        <f>(M179*J179)/1000</f>
        <v>0</v>
      </c>
      <c r="M179" s="25">
        <v>0</v>
      </c>
      <c r="N179" s="25">
        <f t="shared" si="49"/>
        <v>0</v>
      </c>
      <c r="O179" s="25">
        <f t="shared" si="50"/>
        <v>0</v>
      </c>
      <c r="P179" s="25">
        <v>0</v>
      </c>
      <c r="Q179" s="87"/>
      <c r="R179" s="87"/>
    </row>
    <row r="180" spans="1:18" ht="30.75" customHeight="1">
      <c r="A180" s="210"/>
      <c r="B180" s="206"/>
      <c r="C180" s="33">
        <v>4</v>
      </c>
      <c r="D180" s="25">
        <v>39</v>
      </c>
      <c r="E180" s="25">
        <v>0</v>
      </c>
      <c r="F180" s="25">
        <f>(H180*D180)/1000</f>
        <v>56.94</v>
      </c>
      <c r="G180" s="25">
        <f>(H180*E180)/1000</f>
        <v>0</v>
      </c>
      <c r="H180" s="25">
        <v>1460</v>
      </c>
      <c r="I180" s="25">
        <v>0</v>
      </c>
      <c r="J180" s="25">
        <v>0</v>
      </c>
      <c r="K180" s="25">
        <f>(M180*I180)/1000</f>
        <v>0</v>
      </c>
      <c r="L180" s="25">
        <f>(M180*J180)/1000</f>
        <v>0</v>
      </c>
      <c r="M180" s="25">
        <v>0</v>
      </c>
      <c r="N180" s="25">
        <f t="shared" si="49"/>
        <v>39</v>
      </c>
      <c r="O180" s="25">
        <f t="shared" si="50"/>
        <v>56.94</v>
      </c>
      <c r="P180" s="25">
        <f t="shared" si="51"/>
        <v>1460</v>
      </c>
      <c r="Q180" s="87"/>
      <c r="R180" s="87"/>
    </row>
    <row r="181" spans="1:18" s="2" customFormat="1" ht="30.75" customHeight="1">
      <c r="A181" s="210"/>
      <c r="B181" s="206"/>
      <c r="C181" s="33">
        <v>5</v>
      </c>
      <c r="D181" s="25">
        <v>0</v>
      </c>
      <c r="E181" s="25">
        <v>0</v>
      </c>
      <c r="F181" s="25">
        <f>(H181*D181)/1000</f>
        <v>0</v>
      </c>
      <c r="G181" s="25">
        <f>(H181*E181)/1000</f>
        <v>0</v>
      </c>
      <c r="H181" s="25">
        <v>0</v>
      </c>
      <c r="I181" s="25">
        <v>0</v>
      </c>
      <c r="J181" s="25">
        <v>0</v>
      </c>
      <c r="K181" s="25">
        <f>(M181*I181)/1000</f>
        <v>0</v>
      </c>
      <c r="L181" s="25">
        <f>(M181*J181)/1000</f>
        <v>0</v>
      </c>
      <c r="M181" s="25">
        <v>0</v>
      </c>
      <c r="N181" s="25">
        <f t="shared" si="49"/>
        <v>0</v>
      </c>
      <c r="O181" s="25">
        <f t="shared" si="50"/>
        <v>0</v>
      </c>
      <c r="P181" s="25">
        <v>0</v>
      </c>
      <c r="Q181" s="87"/>
      <c r="R181" s="87"/>
    </row>
    <row r="182" spans="1:18" s="32" customFormat="1" ht="30.75" customHeight="1">
      <c r="A182" s="210"/>
      <c r="B182" s="174" t="s">
        <v>101</v>
      </c>
      <c r="C182" s="174"/>
      <c r="D182" s="25">
        <f>SUM(D177:D181)</f>
        <v>976</v>
      </c>
      <c r="E182" s="25">
        <f t="shared" ref="E182:L182" si="52">SUM(E177:E181)</f>
        <v>390</v>
      </c>
      <c r="F182" s="25">
        <f>SUM(F177:F181)</f>
        <v>2240.44</v>
      </c>
      <c r="G182" s="25">
        <f t="shared" si="52"/>
        <v>902.5</v>
      </c>
      <c r="H182" s="25">
        <f>(G182+F182)/(E182+D182)*1000</f>
        <v>2300.8345534407026</v>
      </c>
      <c r="I182" s="25">
        <f t="shared" si="52"/>
        <v>6280</v>
      </c>
      <c r="J182" s="25">
        <f t="shared" si="52"/>
        <v>476</v>
      </c>
      <c r="K182" s="25">
        <f t="shared" si="52"/>
        <v>6207.7630000000008</v>
      </c>
      <c r="L182" s="25">
        <f t="shared" si="52"/>
        <v>495.55799999999999</v>
      </c>
      <c r="M182" s="25">
        <f>(L182+K182)/(J182+I182)*1000</f>
        <v>992.20263469508598</v>
      </c>
      <c r="N182" s="25">
        <f t="shared" si="49"/>
        <v>8122</v>
      </c>
      <c r="O182" s="25">
        <f t="shared" si="50"/>
        <v>9846.2610000000022</v>
      </c>
      <c r="P182" s="25">
        <f t="shared" si="51"/>
        <v>1212.2951243536077</v>
      </c>
      <c r="Q182" s="87"/>
      <c r="R182" s="87"/>
    </row>
    <row r="183" spans="1:18" ht="30.75" customHeight="1">
      <c r="A183" s="210"/>
      <c r="B183" s="33" t="s">
        <v>102</v>
      </c>
      <c r="C183" s="33">
        <v>1</v>
      </c>
      <c r="D183" s="25">
        <v>860</v>
      </c>
      <c r="E183" s="25">
        <v>74</v>
      </c>
      <c r="F183" s="25">
        <f>(H183*D183)/1000</f>
        <v>3010</v>
      </c>
      <c r="G183" s="25">
        <f>(H183*E183)/1000</f>
        <v>259</v>
      </c>
      <c r="H183" s="25">
        <v>3500</v>
      </c>
      <c r="I183" s="25">
        <v>3203</v>
      </c>
      <c r="J183" s="25">
        <v>279</v>
      </c>
      <c r="K183" s="25">
        <f>(M183*I183)/1000</f>
        <v>4804.5</v>
      </c>
      <c r="L183" s="25">
        <f>(M183*J183)/1000</f>
        <v>418.5</v>
      </c>
      <c r="M183" s="25">
        <v>1500</v>
      </c>
      <c r="N183" s="25">
        <f t="shared" si="49"/>
        <v>4416</v>
      </c>
      <c r="O183" s="25">
        <f t="shared" si="50"/>
        <v>8492</v>
      </c>
      <c r="P183" s="25">
        <f t="shared" si="51"/>
        <v>1923.0072463768115</v>
      </c>
      <c r="Q183" s="87"/>
      <c r="R183" s="87"/>
    </row>
    <row r="184" spans="1:18" s="9" customFormat="1" ht="30.75" customHeight="1">
      <c r="A184" s="210"/>
      <c r="B184" s="174" t="s">
        <v>103</v>
      </c>
      <c r="C184" s="33">
        <v>1</v>
      </c>
      <c r="D184" s="25">
        <v>2750</v>
      </c>
      <c r="E184" s="25">
        <v>448</v>
      </c>
      <c r="F184" s="25">
        <f>(H184*D184)/1000</f>
        <v>5159</v>
      </c>
      <c r="G184" s="25">
        <f>(H184*E184)/1000</f>
        <v>840.44799999999998</v>
      </c>
      <c r="H184" s="25">
        <v>1876</v>
      </c>
      <c r="I184" s="25">
        <v>1020</v>
      </c>
      <c r="J184" s="25">
        <v>180</v>
      </c>
      <c r="K184" s="25">
        <f>(M184*I184)/1000</f>
        <v>1700.34</v>
      </c>
      <c r="L184" s="25">
        <f>(M184*J184)/1000</f>
        <v>300.06</v>
      </c>
      <c r="M184" s="25">
        <v>1667</v>
      </c>
      <c r="N184" s="25">
        <f t="shared" si="49"/>
        <v>4398</v>
      </c>
      <c r="O184" s="25">
        <f t="shared" si="50"/>
        <v>7999.8480000000009</v>
      </c>
      <c r="P184" s="25">
        <f t="shared" si="51"/>
        <v>1818.9740791268759</v>
      </c>
      <c r="Q184" s="87"/>
      <c r="R184" s="87"/>
    </row>
    <row r="185" spans="1:18" s="27" customFormat="1" ht="30.75" customHeight="1">
      <c r="A185" s="210"/>
      <c r="B185" s="174"/>
      <c r="C185" s="33">
        <v>2</v>
      </c>
      <c r="D185" s="25">
        <v>0</v>
      </c>
      <c r="E185" s="25">
        <v>2</v>
      </c>
      <c r="F185" s="25">
        <f>(H185*D185)/1000</f>
        <v>0</v>
      </c>
      <c r="G185" s="25">
        <f>(H185*E185)/1000</f>
        <v>0</v>
      </c>
      <c r="H185" s="25">
        <v>0</v>
      </c>
      <c r="I185" s="25">
        <v>300</v>
      </c>
      <c r="J185" s="25">
        <v>300</v>
      </c>
      <c r="K185" s="25">
        <f>(M185*I185)/1000</f>
        <v>300</v>
      </c>
      <c r="L185" s="25">
        <f>(M185*J185)/1000</f>
        <v>300</v>
      </c>
      <c r="M185" s="25">
        <v>1000</v>
      </c>
      <c r="N185" s="25">
        <f t="shared" si="49"/>
        <v>602</v>
      </c>
      <c r="O185" s="25">
        <f t="shared" si="50"/>
        <v>600</v>
      </c>
      <c r="P185" s="25">
        <f t="shared" si="51"/>
        <v>996.67774086378734</v>
      </c>
      <c r="Q185" s="87"/>
      <c r="R185" s="87"/>
    </row>
    <row r="186" spans="1:18" s="9" customFormat="1" ht="30.75" customHeight="1">
      <c r="A186" s="210"/>
      <c r="B186" s="174" t="s">
        <v>104</v>
      </c>
      <c r="C186" s="174"/>
      <c r="D186" s="25">
        <f>SUM(D184:D185)</f>
        <v>2750</v>
      </c>
      <c r="E186" s="25">
        <f t="shared" ref="E186:L186" si="53">SUM(E184:E185)</f>
        <v>450</v>
      </c>
      <c r="F186" s="25">
        <f t="shared" si="53"/>
        <v>5159</v>
      </c>
      <c r="G186" s="25">
        <f t="shared" si="53"/>
        <v>840.44799999999998</v>
      </c>
      <c r="H186" s="25">
        <f>(G186+F186)/(E186+D186)*1000</f>
        <v>1874.8275000000001</v>
      </c>
      <c r="I186" s="25">
        <f t="shared" si="53"/>
        <v>1320</v>
      </c>
      <c r="J186" s="25">
        <f t="shared" si="53"/>
        <v>480</v>
      </c>
      <c r="K186" s="25">
        <f t="shared" si="53"/>
        <v>2000.34</v>
      </c>
      <c r="L186" s="25">
        <f t="shared" si="53"/>
        <v>600.05999999999995</v>
      </c>
      <c r="M186" s="25">
        <f>(L186+K186)/(J186+I186)*1000</f>
        <v>1444.6666666666665</v>
      </c>
      <c r="N186" s="25">
        <f t="shared" si="49"/>
        <v>5000</v>
      </c>
      <c r="O186" s="25">
        <f t="shared" si="50"/>
        <v>8599.848</v>
      </c>
      <c r="P186" s="25">
        <f t="shared" si="51"/>
        <v>1719.9695999999999</v>
      </c>
      <c r="Q186" s="87"/>
      <c r="R186" s="87"/>
    </row>
    <row r="187" spans="1:18" s="29" customFormat="1" ht="30.75" customHeight="1">
      <c r="A187" s="210"/>
      <c r="B187" s="174" t="s">
        <v>105</v>
      </c>
      <c r="C187" s="33">
        <v>2</v>
      </c>
      <c r="D187" s="25">
        <v>29</v>
      </c>
      <c r="E187" s="25">
        <v>10</v>
      </c>
      <c r="F187" s="25">
        <f>(H187*D187)/1000</f>
        <v>101.5</v>
      </c>
      <c r="G187" s="25">
        <f>(H187*E187)/1000</f>
        <v>35</v>
      </c>
      <c r="H187" s="25">
        <v>3500</v>
      </c>
      <c r="I187" s="25">
        <v>32</v>
      </c>
      <c r="J187" s="25">
        <v>22</v>
      </c>
      <c r="K187" s="25">
        <f>(M187*I187)/1000</f>
        <v>7.04</v>
      </c>
      <c r="L187" s="25">
        <f>(M187*J187)/1000</f>
        <v>4.84</v>
      </c>
      <c r="M187" s="25">
        <v>220</v>
      </c>
      <c r="N187" s="25">
        <f t="shared" si="49"/>
        <v>93</v>
      </c>
      <c r="O187" s="25">
        <f t="shared" si="50"/>
        <v>148.38</v>
      </c>
      <c r="P187" s="25">
        <f t="shared" si="51"/>
        <v>1595.483870967742</v>
      </c>
      <c r="Q187" s="87"/>
      <c r="R187" s="87"/>
    </row>
    <row r="188" spans="1:18" s="29" customFormat="1" ht="30.75" customHeight="1">
      <c r="A188" s="210"/>
      <c r="B188" s="215"/>
      <c r="C188" s="33">
        <v>3</v>
      </c>
      <c r="D188" s="25">
        <v>3</v>
      </c>
      <c r="E188" s="25">
        <v>3</v>
      </c>
      <c r="F188" s="25">
        <f>(H188*D188)/1000</f>
        <v>10.5</v>
      </c>
      <c r="G188" s="25">
        <f>(H188*E188)/1000</f>
        <v>10.5</v>
      </c>
      <c r="H188" s="25">
        <v>3500</v>
      </c>
      <c r="I188" s="25">
        <v>13</v>
      </c>
      <c r="J188" s="25">
        <v>12</v>
      </c>
      <c r="K188" s="25">
        <f>(M188*I188)/1000</f>
        <v>5.07</v>
      </c>
      <c r="L188" s="25">
        <f>(M188*J188)/1000</f>
        <v>4.68</v>
      </c>
      <c r="M188" s="25">
        <v>390</v>
      </c>
      <c r="N188" s="25">
        <f t="shared" si="49"/>
        <v>31</v>
      </c>
      <c r="O188" s="25">
        <f t="shared" si="50"/>
        <v>30.75</v>
      </c>
      <c r="P188" s="25">
        <f t="shared" si="51"/>
        <v>991.9354838709678</v>
      </c>
      <c r="Q188" s="87"/>
      <c r="R188" s="87"/>
    </row>
    <row r="189" spans="1:18" ht="30.75" customHeight="1">
      <c r="A189" s="210"/>
      <c r="B189" s="215"/>
      <c r="C189" s="33">
        <v>4</v>
      </c>
      <c r="D189" s="25">
        <v>0</v>
      </c>
      <c r="E189" s="25">
        <v>0</v>
      </c>
      <c r="F189" s="25">
        <f>(H189*D189)/1000</f>
        <v>0</v>
      </c>
      <c r="G189" s="25">
        <f>(H189*E189)/1000</f>
        <v>0</v>
      </c>
      <c r="H189" s="25">
        <v>0</v>
      </c>
      <c r="I189" s="25">
        <v>0</v>
      </c>
      <c r="J189" s="25">
        <v>0</v>
      </c>
      <c r="K189" s="25">
        <f>(M189*I189)/1000</f>
        <v>0</v>
      </c>
      <c r="L189" s="25">
        <f>(M189*J189)/1000</f>
        <v>0</v>
      </c>
      <c r="M189" s="25">
        <v>0</v>
      </c>
      <c r="N189" s="25">
        <f t="shared" si="49"/>
        <v>0</v>
      </c>
      <c r="O189" s="25">
        <f t="shared" si="50"/>
        <v>0</v>
      </c>
      <c r="P189" s="25">
        <v>0</v>
      </c>
      <c r="Q189" s="87"/>
      <c r="R189" s="87"/>
    </row>
    <row r="190" spans="1:18" ht="30.75" customHeight="1">
      <c r="A190" s="210"/>
      <c r="B190" s="174" t="s">
        <v>106</v>
      </c>
      <c r="C190" s="174"/>
      <c r="D190" s="25">
        <f>SUM(D187:D189)</f>
        <v>32</v>
      </c>
      <c r="E190" s="25">
        <f t="shared" ref="E190:L190" si="54">SUM(E187:E189)</f>
        <v>13</v>
      </c>
      <c r="F190" s="25">
        <f t="shared" si="54"/>
        <v>112</v>
      </c>
      <c r="G190" s="25">
        <f t="shared" si="54"/>
        <v>45.5</v>
      </c>
      <c r="H190" s="25">
        <f>(G190+F190)/(E190+D190)*1000</f>
        <v>3500</v>
      </c>
      <c r="I190" s="25">
        <f t="shared" si="54"/>
        <v>45</v>
      </c>
      <c r="J190" s="25">
        <f t="shared" si="54"/>
        <v>34</v>
      </c>
      <c r="K190" s="25">
        <f t="shared" si="54"/>
        <v>12.11</v>
      </c>
      <c r="L190" s="25">
        <f t="shared" si="54"/>
        <v>9.52</v>
      </c>
      <c r="M190" s="25">
        <f>(L190+K190)/(J190+I190)*1000</f>
        <v>273.79746835443035</v>
      </c>
      <c r="N190" s="25">
        <f t="shared" si="49"/>
        <v>124</v>
      </c>
      <c r="O190" s="25">
        <f t="shared" si="50"/>
        <v>179.13000000000002</v>
      </c>
      <c r="P190" s="25">
        <f t="shared" si="51"/>
        <v>1444.5967741935485</v>
      </c>
      <c r="Q190" s="87"/>
      <c r="R190" s="87"/>
    </row>
    <row r="191" spans="1:18" ht="30.75" customHeight="1">
      <c r="A191" s="210"/>
      <c r="B191" s="33" t="s">
        <v>107</v>
      </c>
      <c r="C191" s="33">
        <v>5</v>
      </c>
      <c r="D191" s="25">
        <v>808</v>
      </c>
      <c r="E191" s="25">
        <v>246</v>
      </c>
      <c r="F191" s="25">
        <f>(H191*D191)/1000</f>
        <v>3232</v>
      </c>
      <c r="G191" s="25">
        <f>(H191*E191)/1000</f>
        <v>984</v>
      </c>
      <c r="H191" s="25">
        <v>4000</v>
      </c>
      <c r="I191" s="25">
        <v>0</v>
      </c>
      <c r="J191" s="25">
        <v>0</v>
      </c>
      <c r="K191" s="25">
        <f>(M191*I191)/1000</f>
        <v>0</v>
      </c>
      <c r="L191" s="25">
        <f>(M191*J191)/1000</f>
        <v>0</v>
      </c>
      <c r="M191" s="25">
        <v>0</v>
      </c>
      <c r="N191" s="25">
        <f t="shared" si="49"/>
        <v>1054</v>
      </c>
      <c r="O191" s="25">
        <f t="shared" si="50"/>
        <v>4216</v>
      </c>
      <c r="P191" s="25">
        <f t="shared" si="51"/>
        <v>4000</v>
      </c>
      <c r="Q191" s="87"/>
      <c r="R191" s="87"/>
    </row>
    <row r="192" spans="1:18" ht="30.75" customHeight="1">
      <c r="A192" s="210"/>
      <c r="B192" s="174" t="s">
        <v>108</v>
      </c>
      <c r="C192" s="33">
        <v>1</v>
      </c>
      <c r="D192" s="25">
        <v>200</v>
      </c>
      <c r="E192" s="25">
        <v>100</v>
      </c>
      <c r="F192" s="25">
        <f>(H192*D192)/1000</f>
        <v>600</v>
      </c>
      <c r="G192" s="25">
        <f>(H192*E192)/1000</f>
        <v>300</v>
      </c>
      <c r="H192" s="25">
        <v>3000</v>
      </c>
      <c r="I192" s="25">
        <v>600</v>
      </c>
      <c r="J192" s="25">
        <v>300</v>
      </c>
      <c r="K192" s="25">
        <f>(M192*I192)/1000</f>
        <v>900</v>
      </c>
      <c r="L192" s="25">
        <f>(M192*J192)/1000</f>
        <v>450</v>
      </c>
      <c r="M192" s="25">
        <v>1500</v>
      </c>
      <c r="N192" s="25">
        <f t="shared" si="49"/>
        <v>1200</v>
      </c>
      <c r="O192" s="25">
        <f t="shared" si="50"/>
        <v>2250</v>
      </c>
      <c r="P192" s="25">
        <f t="shared" si="51"/>
        <v>1875</v>
      </c>
      <c r="Q192" s="87"/>
      <c r="R192" s="87"/>
    </row>
    <row r="193" spans="1:18" ht="30.75" customHeight="1">
      <c r="A193" s="210"/>
      <c r="B193" s="174"/>
      <c r="C193" s="33">
        <v>2</v>
      </c>
      <c r="D193" s="25">
        <v>600</v>
      </c>
      <c r="E193" s="25">
        <v>400</v>
      </c>
      <c r="F193" s="25">
        <f>(H193*D193)/1000</f>
        <v>1200</v>
      </c>
      <c r="G193" s="25">
        <f>(H193*E193)/1000</f>
        <v>800</v>
      </c>
      <c r="H193" s="25">
        <v>2000</v>
      </c>
      <c r="I193" s="25">
        <v>550</v>
      </c>
      <c r="J193" s="25">
        <v>250</v>
      </c>
      <c r="K193" s="25">
        <f>(M193*I193)/1000</f>
        <v>412.5</v>
      </c>
      <c r="L193" s="25">
        <f>(M193*J193)/1000</f>
        <v>187.5</v>
      </c>
      <c r="M193" s="25">
        <v>750</v>
      </c>
      <c r="N193" s="25">
        <f t="shared" si="49"/>
        <v>1800</v>
      </c>
      <c r="O193" s="25">
        <f t="shared" si="50"/>
        <v>2600</v>
      </c>
      <c r="P193" s="25">
        <f t="shared" si="51"/>
        <v>1444.4444444444443</v>
      </c>
      <c r="Q193" s="87"/>
      <c r="R193" s="87"/>
    </row>
    <row r="194" spans="1:18" ht="30.75" customHeight="1">
      <c r="A194" s="210"/>
      <c r="B194" s="174"/>
      <c r="C194" s="33">
        <v>3</v>
      </c>
      <c r="D194" s="25">
        <v>600</v>
      </c>
      <c r="E194" s="25">
        <v>380</v>
      </c>
      <c r="F194" s="25">
        <f>(H194*D194)/1000</f>
        <v>1200</v>
      </c>
      <c r="G194" s="25">
        <f>(H194*E194)/1000</f>
        <v>760</v>
      </c>
      <c r="H194" s="25">
        <v>2000</v>
      </c>
      <c r="I194" s="25">
        <v>250</v>
      </c>
      <c r="J194" s="25">
        <v>150</v>
      </c>
      <c r="K194" s="25">
        <f>(M194*I194)/1000</f>
        <v>75</v>
      </c>
      <c r="L194" s="25">
        <f>(M194*J194)/1000</f>
        <v>45</v>
      </c>
      <c r="M194" s="25">
        <v>300</v>
      </c>
      <c r="N194" s="25">
        <f t="shared" si="49"/>
        <v>1380</v>
      </c>
      <c r="O194" s="25">
        <f t="shared" si="50"/>
        <v>2080</v>
      </c>
      <c r="P194" s="25">
        <f t="shared" si="51"/>
        <v>1507.2463768115942</v>
      </c>
      <c r="Q194" s="87"/>
      <c r="R194" s="87"/>
    </row>
    <row r="195" spans="1:18" ht="30.75" customHeight="1">
      <c r="A195" s="210"/>
      <c r="B195" s="174"/>
      <c r="C195" s="33">
        <v>4</v>
      </c>
      <c r="D195" s="25">
        <v>12</v>
      </c>
      <c r="E195" s="25">
        <v>8</v>
      </c>
      <c r="F195" s="25">
        <f>(H195*D195)/1000</f>
        <v>24</v>
      </c>
      <c r="G195" s="25">
        <f>(H195*E195)/1000</f>
        <v>16</v>
      </c>
      <c r="H195" s="25">
        <v>2000</v>
      </c>
      <c r="I195" s="25">
        <v>0</v>
      </c>
      <c r="J195" s="25">
        <v>0</v>
      </c>
      <c r="K195" s="25">
        <f>(M195*I195)/1000</f>
        <v>0</v>
      </c>
      <c r="L195" s="25">
        <f>(M195*J195)/1000</f>
        <v>0</v>
      </c>
      <c r="M195" s="25">
        <v>0</v>
      </c>
      <c r="N195" s="25">
        <f t="shared" si="49"/>
        <v>20</v>
      </c>
      <c r="O195" s="25">
        <f t="shared" si="50"/>
        <v>40</v>
      </c>
      <c r="P195" s="25">
        <f t="shared" si="51"/>
        <v>2000</v>
      </c>
      <c r="Q195" s="87"/>
      <c r="R195" s="87"/>
    </row>
    <row r="196" spans="1:18" ht="30.75" customHeight="1">
      <c r="A196" s="210"/>
      <c r="B196" s="174" t="s">
        <v>109</v>
      </c>
      <c r="C196" s="174"/>
      <c r="D196" s="25">
        <f>SUM(D192:D195)</f>
        <v>1412</v>
      </c>
      <c r="E196" s="25">
        <f t="shared" ref="E196:L196" si="55">SUM(E192:E195)</f>
        <v>888</v>
      </c>
      <c r="F196" s="25">
        <f t="shared" si="55"/>
        <v>3024</v>
      </c>
      <c r="G196" s="25">
        <f t="shared" si="55"/>
        <v>1876</v>
      </c>
      <c r="H196" s="25">
        <f>(G196+F196)/(E196+D196)*1000</f>
        <v>2130.434782608696</v>
      </c>
      <c r="I196" s="25">
        <f t="shared" si="55"/>
        <v>1400</v>
      </c>
      <c r="J196" s="25">
        <f t="shared" si="55"/>
        <v>700</v>
      </c>
      <c r="K196" s="25">
        <f t="shared" si="55"/>
        <v>1387.5</v>
      </c>
      <c r="L196" s="25">
        <f t="shared" si="55"/>
        <v>682.5</v>
      </c>
      <c r="M196" s="25">
        <f>(L196+K196)/(J196+I196)*1000</f>
        <v>985.71428571428578</v>
      </c>
      <c r="N196" s="25">
        <f t="shared" si="49"/>
        <v>4400</v>
      </c>
      <c r="O196" s="25">
        <f t="shared" si="50"/>
        <v>6970</v>
      </c>
      <c r="P196" s="25">
        <f t="shared" si="51"/>
        <v>1584.090909090909</v>
      </c>
      <c r="Q196" s="87"/>
      <c r="R196" s="87"/>
    </row>
    <row r="197" spans="1:18" ht="30.75" customHeight="1">
      <c r="A197" s="173" t="s">
        <v>86</v>
      </c>
      <c r="B197" s="174"/>
      <c r="C197" s="174"/>
      <c r="D197" s="25">
        <f>D177++D183+D184+D192</f>
        <v>4708</v>
      </c>
      <c r="E197" s="25">
        <f t="shared" ref="E197:L197" si="56">E177++E183+E184+E192</f>
        <v>1001</v>
      </c>
      <c r="F197" s="25">
        <f t="shared" si="56"/>
        <v>10816</v>
      </c>
      <c r="G197" s="25">
        <f t="shared" si="56"/>
        <v>2263.4479999999999</v>
      </c>
      <c r="H197" s="25">
        <f t="shared" ref="H197:H202" si="57">(G197+F197)/(E197+D197)*1000</f>
        <v>2291.0225959012087</v>
      </c>
      <c r="I197" s="25">
        <f t="shared" si="56"/>
        <v>10844</v>
      </c>
      <c r="J197" s="25">
        <f t="shared" si="56"/>
        <v>1165</v>
      </c>
      <c r="K197" s="25">
        <f t="shared" si="56"/>
        <v>13233.168000000001</v>
      </c>
      <c r="L197" s="25">
        <f t="shared" si="56"/>
        <v>1561.568</v>
      </c>
      <c r="M197" s="25">
        <f t="shared" ref="M197:M202" si="58">(L197+K197)/(J197+I197)*1000</f>
        <v>1231.970688650179</v>
      </c>
      <c r="N197" s="25">
        <f t="shared" si="49"/>
        <v>17718</v>
      </c>
      <c r="O197" s="25">
        <f t="shared" si="50"/>
        <v>27874.184000000001</v>
      </c>
      <c r="P197" s="25">
        <f t="shared" si="51"/>
        <v>1573.2127779659104</v>
      </c>
      <c r="Q197" s="87"/>
      <c r="R197" s="87"/>
    </row>
    <row r="198" spans="1:18" ht="30.75" customHeight="1">
      <c r="A198" s="173" t="s">
        <v>44</v>
      </c>
      <c r="B198" s="174"/>
      <c r="C198" s="174"/>
      <c r="D198" s="25">
        <f>D178+D185+D187+D193</f>
        <v>668</v>
      </c>
      <c r="E198" s="25">
        <f t="shared" ref="E198:L198" si="59">E178+E185+E187+E193</f>
        <v>423</v>
      </c>
      <c r="F198" s="25">
        <f t="shared" si="59"/>
        <v>1438</v>
      </c>
      <c r="G198" s="25">
        <f t="shared" si="59"/>
        <v>873.5</v>
      </c>
      <c r="H198" s="25">
        <f t="shared" si="57"/>
        <v>2118.6984417965168</v>
      </c>
      <c r="I198" s="25">
        <f t="shared" si="59"/>
        <v>1141</v>
      </c>
      <c r="J198" s="25">
        <f t="shared" si="59"/>
        <v>642</v>
      </c>
      <c r="K198" s="25">
        <f t="shared" si="59"/>
        <v>1098.9749999999999</v>
      </c>
      <c r="L198" s="25">
        <f t="shared" si="59"/>
        <v>594.89</v>
      </c>
      <c r="M198" s="25">
        <f t="shared" si="58"/>
        <v>950.00841278743678</v>
      </c>
      <c r="N198" s="25">
        <f t="shared" si="49"/>
        <v>2874</v>
      </c>
      <c r="O198" s="25">
        <f t="shared" si="50"/>
        <v>4005.3649999999998</v>
      </c>
      <c r="P198" s="25">
        <f t="shared" si="51"/>
        <v>1393.6551844119692</v>
      </c>
      <c r="Q198" s="87"/>
      <c r="R198" s="87"/>
    </row>
    <row r="199" spans="1:18" ht="30.75" customHeight="1">
      <c r="A199" s="173" t="s">
        <v>45</v>
      </c>
      <c r="B199" s="174"/>
      <c r="C199" s="174"/>
      <c r="D199" s="25">
        <f>D179+D188+D194</f>
        <v>603</v>
      </c>
      <c r="E199" s="25">
        <f t="shared" ref="E199:L199" si="60">E179+E188+E194</f>
        <v>383</v>
      </c>
      <c r="F199" s="25">
        <f t="shared" si="60"/>
        <v>1210.5</v>
      </c>
      <c r="G199" s="25">
        <f t="shared" si="60"/>
        <v>770.5</v>
      </c>
      <c r="H199" s="25">
        <f t="shared" si="57"/>
        <v>2009.1277890466533</v>
      </c>
      <c r="I199" s="25">
        <f t="shared" si="60"/>
        <v>263</v>
      </c>
      <c r="J199" s="25">
        <f t="shared" si="60"/>
        <v>162</v>
      </c>
      <c r="K199" s="25">
        <f t="shared" si="60"/>
        <v>80.069999999999993</v>
      </c>
      <c r="L199" s="25">
        <f t="shared" si="60"/>
        <v>49.68</v>
      </c>
      <c r="M199" s="25">
        <f t="shared" si="58"/>
        <v>305.29411764705884</v>
      </c>
      <c r="N199" s="25">
        <f t="shared" si="49"/>
        <v>1411</v>
      </c>
      <c r="O199" s="25">
        <f t="shared" si="50"/>
        <v>2110.75</v>
      </c>
      <c r="P199" s="25">
        <f t="shared" si="51"/>
        <v>1495.924875974486</v>
      </c>
      <c r="Q199" s="87"/>
      <c r="R199" s="87"/>
    </row>
    <row r="200" spans="1:18" ht="30.75" customHeight="1">
      <c r="A200" s="173" t="s">
        <v>46</v>
      </c>
      <c r="B200" s="174"/>
      <c r="C200" s="174"/>
      <c r="D200" s="25">
        <f>D180+D189+D195</f>
        <v>51</v>
      </c>
      <c r="E200" s="25">
        <f t="shared" ref="E200:L200" si="61">E180+E189+E195</f>
        <v>8</v>
      </c>
      <c r="F200" s="25">
        <f t="shared" si="61"/>
        <v>80.94</v>
      </c>
      <c r="G200" s="25">
        <f t="shared" si="61"/>
        <v>16</v>
      </c>
      <c r="H200" s="25">
        <f t="shared" si="57"/>
        <v>1643.050847457627</v>
      </c>
      <c r="I200" s="25">
        <f t="shared" si="61"/>
        <v>0</v>
      </c>
      <c r="J200" s="25">
        <f t="shared" si="61"/>
        <v>0</v>
      </c>
      <c r="K200" s="25">
        <f t="shared" si="61"/>
        <v>0</v>
      </c>
      <c r="L200" s="25">
        <f t="shared" si="61"/>
        <v>0</v>
      </c>
      <c r="M200" s="25">
        <v>0</v>
      </c>
      <c r="N200" s="25">
        <f t="shared" si="49"/>
        <v>59</v>
      </c>
      <c r="O200" s="25">
        <f t="shared" si="50"/>
        <v>96.94</v>
      </c>
      <c r="P200" s="25">
        <f t="shared" si="51"/>
        <v>1643.050847457627</v>
      </c>
      <c r="Q200" s="87"/>
      <c r="R200" s="87"/>
    </row>
    <row r="201" spans="1:18" ht="30.75" customHeight="1">
      <c r="A201" s="173" t="s">
        <v>43</v>
      </c>
      <c r="B201" s="174"/>
      <c r="C201" s="174"/>
      <c r="D201" s="25">
        <f>D181+D191</f>
        <v>808</v>
      </c>
      <c r="E201" s="25">
        <f t="shared" ref="E201:L201" si="62">E181+E191</f>
        <v>246</v>
      </c>
      <c r="F201" s="25">
        <f t="shared" si="62"/>
        <v>3232</v>
      </c>
      <c r="G201" s="25">
        <f t="shared" si="62"/>
        <v>984</v>
      </c>
      <c r="H201" s="25">
        <f t="shared" si="57"/>
        <v>4000</v>
      </c>
      <c r="I201" s="25">
        <f t="shared" si="62"/>
        <v>0</v>
      </c>
      <c r="J201" s="25">
        <f t="shared" si="62"/>
        <v>0</v>
      </c>
      <c r="K201" s="25">
        <f t="shared" si="62"/>
        <v>0</v>
      </c>
      <c r="L201" s="25">
        <f t="shared" si="62"/>
        <v>0</v>
      </c>
      <c r="M201" s="25">
        <v>0</v>
      </c>
      <c r="N201" s="25">
        <f t="shared" si="49"/>
        <v>1054</v>
      </c>
      <c r="O201" s="25">
        <f t="shared" si="50"/>
        <v>4216</v>
      </c>
      <c r="P201" s="25">
        <f t="shared" si="51"/>
        <v>4000</v>
      </c>
      <c r="Q201" s="87"/>
      <c r="R201" s="87"/>
    </row>
    <row r="202" spans="1:18" ht="30.75" customHeight="1" thickBot="1">
      <c r="A202" s="188" t="s">
        <v>110</v>
      </c>
      <c r="B202" s="189"/>
      <c r="C202" s="189"/>
      <c r="D202" s="18">
        <f>SUM(D197:D201)</f>
        <v>6838</v>
      </c>
      <c r="E202" s="18">
        <f t="shared" ref="E202:L202" si="63">SUM(E197:E201)</f>
        <v>2061</v>
      </c>
      <c r="F202" s="18">
        <f t="shared" si="63"/>
        <v>16777.440000000002</v>
      </c>
      <c r="G202" s="18">
        <f t="shared" si="63"/>
        <v>4907.4480000000003</v>
      </c>
      <c r="H202" s="18">
        <f t="shared" si="57"/>
        <v>2436.7780649511187</v>
      </c>
      <c r="I202" s="18">
        <f t="shared" si="63"/>
        <v>12248</v>
      </c>
      <c r="J202" s="18">
        <f t="shared" si="63"/>
        <v>1969</v>
      </c>
      <c r="K202" s="18">
        <f t="shared" si="63"/>
        <v>14412.213000000002</v>
      </c>
      <c r="L202" s="18">
        <f t="shared" si="63"/>
        <v>2206.1379999999999</v>
      </c>
      <c r="M202" s="18">
        <f t="shared" si="58"/>
        <v>1168.9070127312373</v>
      </c>
      <c r="N202" s="25">
        <f t="shared" si="49"/>
        <v>23116</v>
      </c>
      <c r="O202" s="25">
        <f t="shared" si="50"/>
        <v>38303.239000000001</v>
      </c>
      <c r="P202" s="18">
        <f t="shared" si="51"/>
        <v>1657.0011680221492</v>
      </c>
      <c r="Q202" s="87"/>
      <c r="R202" s="87"/>
    </row>
    <row r="203" spans="1:18" ht="33" customHeight="1">
      <c r="A203" s="20"/>
      <c r="B203" s="20" t="s">
        <v>28</v>
      </c>
      <c r="C203" s="20"/>
      <c r="D203" s="20" t="s">
        <v>29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87"/>
      <c r="R203" s="87"/>
    </row>
    <row r="204" spans="1:18" ht="59.25" customHeight="1">
      <c r="A204" s="197" t="s">
        <v>303</v>
      </c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  <c r="Q204" s="148"/>
      <c r="R204" s="148"/>
    </row>
    <row r="205" spans="1:18" s="8" customFormat="1" ht="33" customHeight="1" thickBot="1">
      <c r="A205" s="180" t="s">
        <v>235</v>
      </c>
      <c r="B205" s="180"/>
      <c r="C205" s="3"/>
      <c r="D205" s="3"/>
      <c r="E205" s="3"/>
      <c r="F205" s="3"/>
      <c r="G205" s="3"/>
      <c r="H205" s="52" t="s">
        <v>1</v>
      </c>
      <c r="I205" s="3"/>
      <c r="K205" s="3"/>
      <c r="L205" s="3" t="s">
        <v>228</v>
      </c>
      <c r="M205" s="3"/>
      <c r="N205" s="76"/>
      <c r="O205" s="181" t="s">
        <v>3</v>
      </c>
      <c r="P205" s="181"/>
      <c r="Q205" s="149"/>
      <c r="R205" s="149"/>
    </row>
    <row r="206" spans="1:18" ht="36" customHeight="1">
      <c r="A206" s="182" t="s">
        <v>4</v>
      </c>
      <c r="B206" s="184" t="s">
        <v>31</v>
      </c>
      <c r="C206" s="185" t="s">
        <v>32</v>
      </c>
      <c r="D206" s="187" t="s">
        <v>5</v>
      </c>
      <c r="E206" s="187"/>
      <c r="F206" s="187"/>
      <c r="G206" s="187"/>
      <c r="H206" s="187"/>
      <c r="I206" s="187" t="s">
        <v>6</v>
      </c>
      <c r="J206" s="187"/>
      <c r="K206" s="187"/>
      <c r="L206" s="187"/>
      <c r="M206" s="187"/>
      <c r="N206" s="184" t="s">
        <v>7</v>
      </c>
      <c r="O206" s="184" t="s">
        <v>8</v>
      </c>
      <c r="P206" s="184" t="s">
        <v>9</v>
      </c>
      <c r="Q206" s="146"/>
      <c r="R206" s="146"/>
    </row>
    <row r="207" spans="1:18" ht="36" customHeight="1">
      <c r="A207" s="183"/>
      <c r="B207" s="179"/>
      <c r="C207" s="186"/>
      <c r="D207" s="178" t="s">
        <v>10</v>
      </c>
      <c r="E207" s="178"/>
      <c r="F207" s="179" t="s">
        <v>11</v>
      </c>
      <c r="G207" s="179"/>
      <c r="H207" s="179" t="s">
        <v>9</v>
      </c>
      <c r="I207" s="178" t="s">
        <v>10</v>
      </c>
      <c r="J207" s="178"/>
      <c r="K207" s="179" t="s">
        <v>11</v>
      </c>
      <c r="L207" s="179"/>
      <c r="M207" s="179" t="s">
        <v>9</v>
      </c>
      <c r="N207" s="179"/>
      <c r="O207" s="179"/>
      <c r="P207" s="179"/>
      <c r="Q207" s="146"/>
      <c r="R207" s="146"/>
    </row>
    <row r="208" spans="1:18" ht="36" customHeight="1">
      <c r="A208" s="183"/>
      <c r="B208" s="179"/>
      <c r="C208" s="186"/>
      <c r="D208" s="11" t="s">
        <v>12</v>
      </c>
      <c r="E208" s="11" t="s">
        <v>13</v>
      </c>
      <c r="F208" s="11" t="s">
        <v>12</v>
      </c>
      <c r="G208" s="11" t="s">
        <v>13</v>
      </c>
      <c r="H208" s="179"/>
      <c r="I208" s="11" t="s">
        <v>12</v>
      </c>
      <c r="J208" s="11" t="s">
        <v>13</v>
      </c>
      <c r="K208" s="11" t="s">
        <v>12</v>
      </c>
      <c r="L208" s="11" t="s">
        <v>13</v>
      </c>
      <c r="M208" s="179"/>
      <c r="N208" s="179"/>
      <c r="O208" s="179"/>
      <c r="P208" s="179"/>
      <c r="Q208" s="146"/>
      <c r="R208" s="146"/>
    </row>
    <row r="209" spans="1:18" s="29" customFormat="1" ht="35.25" customHeight="1">
      <c r="A209" s="200" t="s">
        <v>112</v>
      </c>
      <c r="B209" s="206" t="s">
        <v>20</v>
      </c>
      <c r="C209" s="33">
        <v>1</v>
      </c>
      <c r="D209" s="25">
        <v>2129</v>
      </c>
      <c r="E209" s="25">
        <v>3755</v>
      </c>
      <c r="F209" s="25">
        <v>5889</v>
      </c>
      <c r="G209" s="25">
        <v>10971</v>
      </c>
      <c r="H209" s="25">
        <f>(G209+F209)/(E209+D209)*1000</f>
        <v>2865.3976886471787</v>
      </c>
      <c r="I209" s="25">
        <v>2799</v>
      </c>
      <c r="J209" s="25">
        <v>1271</v>
      </c>
      <c r="K209" s="25">
        <v>2799</v>
      </c>
      <c r="L209" s="25">
        <v>1271</v>
      </c>
      <c r="M209" s="25">
        <f>(L209+K209)/(J209+I209)*1000</f>
        <v>1000</v>
      </c>
      <c r="N209" s="25">
        <f>D209+E209+I209+J209</f>
        <v>9954</v>
      </c>
      <c r="O209" s="25">
        <f>F209+G209+K209+L209</f>
        <v>20930</v>
      </c>
      <c r="P209" s="25">
        <f>O209/N209*1000</f>
        <v>2102.6722925457102</v>
      </c>
      <c r="Q209" s="87"/>
      <c r="R209" s="87"/>
    </row>
    <row r="210" spans="1:18" ht="35.25" customHeight="1">
      <c r="A210" s="201"/>
      <c r="B210" s="206"/>
      <c r="C210" s="33">
        <v>2</v>
      </c>
      <c r="D210" s="25">
        <v>1379</v>
      </c>
      <c r="E210" s="25">
        <v>1994</v>
      </c>
      <c r="F210" s="25">
        <v>3412</v>
      </c>
      <c r="G210" s="25">
        <v>4558</v>
      </c>
      <c r="H210" s="25">
        <f t="shared" ref="H210:H230" si="64">(G210+F210)/(E210+D210)*1000</f>
        <v>2362.8817076786245</v>
      </c>
      <c r="I210" s="25">
        <v>972</v>
      </c>
      <c r="J210" s="25">
        <v>692</v>
      </c>
      <c r="K210" s="25">
        <v>727</v>
      </c>
      <c r="L210" s="25">
        <v>476</v>
      </c>
      <c r="M210" s="25">
        <f t="shared" ref="M210:M230" si="65">(L210+K210)/(J210+I210)*1000</f>
        <v>722.95673076923072</v>
      </c>
      <c r="N210" s="25">
        <f t="shared" ref="N210:N230" si="66">D210+E210+I210+J210</f>
        <v>5037</v>
      </c>
      <c r="O210" s="25">
        <f t="shared" ref="O210:O230" si="67">F210+G210+K210+L210</f>
        <v>9173</v>
      </c>
      <c r="P210" s="25">
        <f t="shared" ref="P210:P230" si="68">O210/N210*1000</f>
        <v>1821.123684732976</v>
      </c>
      <c r="Q210" s="87"/>
      <c r="R210" s="87"/>
    </row>
    <row r="211" spans="1:18" s="29" customFormat="1" ht="35.25" customHeight="1">
      <c r="A211" s="201"/>
      <c r="B211" s="206"/>
      <c r="C211" s="33">
        <v>3</v>
      </c>
      <c r="D211" s="25">
        <v>0</v>
      </c>
      <c r="E211" s="25">
        <v>20</v>
      </c>
      <c r="F211" s="25">
        <v>0</v>
      </c>
      <c r="G211" s="25">
        <v>48</v>
      </c>
      <c r="H211" s="25">
        <f t="shared" si="64"/>
        <v>2400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f t="shared" si="66"/>
        <v>20</v>
      </c>
      <c r="O211" s="25">
        <f t="shared" si="67"/>
        <v>48</v>
      </c>
      <c r="P211" s="25">
        <f t="shared" si="68"/>
        <v>2400</v>
      </c>
      <c r="Q211" s="87"/>
      <c r="R211" s="87"/>
    </row>
    <row r="212" spans="1:18" s="29" customFormat="1" ht="35.25" customHeight="1">
      <c r="A212" s="201"/>
      <c r="B212" s="206"/>
      <c r="C212" s="33">
        <v>4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f t="shared" si="66"/>
        <v>0</v>
      </c>
      <c r="O212" s="25">
        <f t="shared" si="67"/>
        <v>0</v>
      </c>
      <c r="P212" s="25">
        <v>0</v>
      </c>
      <c r="Q212" s="87"/>
      <c r="R212" s="87"/>
    </row>
    <row r="213" spans="1:18" s="29" customFormat="1" ht="35.25" customHeight="1">
      <c r="A213" s="201"/>
      <c r="B213" s="174" t="s">
        <v>113</v>
      </c>
      <c r="C213" s="174"/>
      <c r="D213" s="25">
        <f>SUM(D209:D212)</f>
        <v>3508</v>
      </c>
      <c r="E213" s="25">
        <f t="shared" ref="E213:L213" si="69">SUM(E209:E212)</f>
        <v>5769</v>
      </c>
      <c r="F213" s="25">
        <f t="shared" si="69"/>
        <v>9301</v>
      </c>
      <c r="G213" s="25">
        <f t="shared" si="69"/>
        <v>15577</v>
      </c>
      <c r="H213" s="25">
        <f t="shared" si="64"/>
        <v>2681.6858898350761</v>
      </c>
      <c r="I213" s="25">
        <f t="shared" si="69"/>
        <v>3771</v>
      </c>
      <c r="J213" s="25">
        <f t="shared" si="69"/>
        <v>1963</v>
      </c>
      <c r="K213" s="25">
        <f t="shared" si="69"/>
        <v>3526</v>
      </c>
      <c r="L213" s="25">
        <f t="shared" si="69"/>
        <v>1747</v>
      </c>
      <c r="M213" s="25">
        <f t="shared" si="65"/>
        <v>919.60237181723062</v>
      </c>
      <c r="N213" s="25">
        <f t="shared" si="66"/>
        <v>15011</v>
      </c>
      <c r="O213" s="25">
        <f t="shared" si="67"/>
        <v>30151</v>
      </c>
      <c r="P213" s="25">
        <f t="shared" si="68"/>
        <v>2008.5936979548333</v>
      </c>
      <c r="Q213" s="87"/>
      <c r="R213" s="87"/>
    </row>
    <row r="214" spans="1:18" ht="35.25" customHeight="1">
      <c r="A214" s="201"/>
      <c r="B214" s="174" t="s">
        <v>114</v>
      </c>
      <c r="C214" s="33">
        <v>2</v>
      </c>
      <c r="D214" s="25">
        <v>161</v>
      </c>
      <c r="E214" s="25">
        <v>338</v>
      </c>
      <c r="F214" s="25">
        <v>404</v>
      </c>
      <c r="G214" s="25">
        <v>847</v>
      </c>
      <c r="H214" s="25">
        <f t="shared" si="64"/>
        <v>2507.0140280561122</v>
      </c>
      <c r="I214" s="25">
        <v>1296</v>
      </c>
      <c r="J214" s="25">
        <v>503</v>
      </c>
      <c r="K214" s="25">
        <v>880</v>
      </c>
      <c r="L214" s="25">
        <v>347</v>
      </c>
      <c r="M214" s="25">
        <f t="shared" si="65"/>
        <v>682.0455808782657</v>
      </c>
      <c r="N214" s="25">
        <f t="shared" si="66"/>
        <v>2298</v>
      </c>
      <c r="O214" s="25">
        <f t="shared" si="67"/>
        <v>2478</v>
      </c>
      <c r="P214" s="25">
        <f t="shared" si="68"/>
        <v>1078.3289817232376</v>
      </c>
      <c r="Q214" s="87"/>
      <c r="R214" s="87"/>
    </row>
    <row r="215" spans="1:18" ht="35.25" customHeight="1">
      <c r="A215" s="201"/>
      <c r="B215" s="174"/>
      <c r="C215" s="33">
        <v>3</v>
      </c>
      <c r="D215" s="25">
        <v>30</v>
      </c>
      <c r="E215" s="25">
        <v>170</v>
      </c>
      <c r="F215" s="25">
        <v>80</v>
      </c>
      <c r="G215" s="25">
        <v>474</v>
      </c>
      <c r="H215" s="25">
        <f t="shared" si="64"/>
        <v>2770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f t="shared" si="66"/>
        <v>200</v>
      </c>
      <c r="O215" s="25">
        <f t="shared" si="67"/>
        <v>554</v>
      </c>
      <c r="P215" s="25">
        <f t="shared" si="68"/>
        <v>2770</v>
      </c>
      <c r="Q215" s="87"/>
      <c r="R215" s="87"/>
    </row>
    <row r="216" spans="1:18" ht="35.25" customHeight="1">
      <c r="A216" s="201"/>
      <c r="B216" s="174"/>
      <c r="C216" s="33">
        <v>4</v>
      </c>
      <c r="D216" s="25">
        <v>0</v>
      </c>
      <c r="E216" s="25">
        <v>16</v>
      </c>
      <c r="F216" s="25">
        <v>0</v>
      </c>
      <c r="G216" s="25">
        <v>56</v>
      </c>
      <c r="H216" s="25">
        <f t="shared" si="64"/>
        <v>3500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f t="shared" si="66"/>
        <v>16</v>
      </c>
      <c r="O216" s="25">
        <f t="shared" si="67"/>
        <v>56</v>
      </c>
      <c r="P216" s="25">
        <f t="shared" si="68"/>
        <v>3500</v>
      </c>
      <c r="Q216" s="87"/>
      <c r="R216" s="87"/>
    </row>
    <row r="217" spans="1:18" s="2" customFormat="1" ht="35.25" customHeight="1">
      <c r="A217" s="201"/>
      <c r="B217" s="174"/>
      <c r="C217" s="33">
        <v>5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f t="shared" si="66"/>
        <v>0</v>
      </c>
      <c r="O217" s="25">
        <f t="shared" si="67"/>
        <v>0</v>
      </c>
      <c r="P217" s="25">
        <v>0</v>
      </c>
      <c r="Q217" s="87"/>
      <c r="R217" s="87"/>
    </row>
    <row r="218" spans="1:18" s="32" customFormat="1" ht="35.25" customHeight="1">
      <c r="A218" s="201"/>
      <c r="B218" s="174" t="s">
        <v>115</v>
      </c>
      <c r="C218" s="174"/>
      <c r="D218" s="25">
        <f>SUM(D214:D217)</f>
        <v>191</v>
      </c>
      <c r="E218" s="25">
        <f t="shared" ref="E218:L218" si="70">SUM(E214:E217)</f>
        <v>524</v>
      </c>
      <c r="F218" s="25">
        <f t="shared" si="70"/>
        <v>484</v>
      </c>
      <c r="G218" s="25">
        <f t="shared" si="70"/>
        <v>1377</v>
      </c>
      <c r="H218" s="25">
        <f t="shared" si="64"/>
        <v>2602.7972027972028</v>
      </c>
      <c r="I218" s="25">
        <f t="shared" si="70"/>
        <v>1296</v>
      </c>
      <c r="J218" s="25">
        <f t="shared" si="70"/>
        <v>503</v>
      </c>
      <c r="K218" s="25">
        <f t="shared" si="70"/>
        <v>880</v>
      </c>
      <c r="L218" s="25">
        <f t="shared" si="70"/>
        <v>347</v>
      </c>
      <c r="M218" s="25">
        <f t="shared" si="65"/>
        <v>682.0455808782657</v>
      </c>
      <c r="N218" s="25">
        <f t="shared" si="66"/>
        <v>2514</v>
      </c>
      <c r="O218" s="25">
        <f t="shared" si="67"/>
        <v>3088</v>
      </c>
      <c r="P218" s="25">
        <f t="shared" si="68"/>
        <v>1228.3214001591089</v>
      </c>
      <c r="Q218" s="87"/>
      <c r="R218" s="87"/>
    </row>
    <row r="219" spans="1:18" s="32" customFormat="1" ht="35.25" customHeight="1">
      <c r="A219" s="201"/>
      <c r="B219" s="33" t="s">
        <v>116</v>
      </c>
      <c r="C219" s="33">
        <v>1</v>
      </c>
      <c r="D219" s="25">
        <v>2675</v>
      </c>
      <c r="E219" s="25">
        <v>1310</v>
      </c>
      <c r="F219" s="25">
        <v>10201</v>
      </c>
      <c r="G219" s="25">
        <v>5369</v>
      </c>
      <c r="H219" s="25">
        <f t="shared" si="64"/>
        <v>3907.1518193224592</v>
      </c>
      <c r="I219" s="25">
        <v>1766</v>
      </c>
      <c r="J219" s="25">
        <v>160</v>
      </c>
      <c r="K219" s="25">
        <v>2084</v>
      </c>
      <c r="L219" s="25">
        <v>1065</v>
      </c>
      <c r="M219" s="25">
        <f t="shared" si="65"/>
        <v>1634.9948078920042</v>
      </c>
      <c r="N219" s="25">
        <f t="shared" si="66"/>
        <v>5911</v>
      </c>
      <c r="O219" s="25">
        <f t="shared" si="67"/>
        <v>18719</v>
      </c>
      <c r="P219" s="25">
        <f t="shared" si="68"/>
        <v>3166.8076467602773</v>
      </c>
      <c r="Q219" s="87"/>
      <c r="R219" s="87"/>
    </row>
    <row r="220" spans="1:18" s="27" customFormat="1" ht="35.25" customHeight="1">
      <c r="A220" s="201"/>
      <c r="B220" s="213" t="s">
        <v>117</v>
      </c>
      <c r="C220" s="214"/>
      <c r="D220" s="25">
        <f>SUM(D219)</f>
        <v>2675</v>
      </c>
      <c r="E220" s="25">
        <f t="shared" ref="E220:L220" si="71">SUM(E219)</f>
        <v>1310</v>
      </c>
      <c r="F220" s="25">
        <f t="shared" si="71"/>
        <v>10201</v>
      </c>
      <c r="G220" s="25">
        <f t="shared" si="71"/>
        <v>5369</v>
      </c>
      <c r="H220" s="25">
        <f t="shared" si="64"/>
        <v>3907.1518193224592</v>
      </c>
      <c r="I220" s="25">
        <f t="shared" si="71"/>
        <v>1766</v>
      </c>
      <c r="J220" s="25">
        <f t="shared" si="71"/>
        <v>160</v>
      </c>
      <c r="K220" s="25">
        <f t="shared" si="71"/>
        <v>2084</v>
      </c>
      <c r="L220" s="25">
        <f t="shared" si="71"/>
        <v>1065</v>
      </c>
      <c r="M220" s="25">
        <f t="shared" si="65"/>
        <v>1634.9948078920042</v>
      </c>
      <c r="N220" s="25">
        <f t="shared" si="66"/>
        <v>5911</v>
      </c>
      <c r="O220" s="25">
        <f t="shared" si="67"/>
        <v>18719</v>
      </c>
      <c r="P220" s="25">
        <f t="shared" si="68"/>
        <v>3166.8076467602773</v>
      </c>
      <c r="Q220" s="87"/>
      <c r="R220" s="87"/>
    </row>
    <row r="221" spans="1:18" s="27" customFormat="1" ht="35.25" customHeight="1">
      <c r="A221" s="201"/>
      <c r="B221" s="33" t="s">
        <v>118</v>
      </c>
      <c r="C221" s="33">
        <v>1</v>
      </c>
      <c r="D221" s="25">
        <v>4775</v>
      </c>
      <c r="E221" s="25">
        <v>6865</v>
      </c>
      <c r="F221" s="25">
        <v>28886</v>
      </c>
      <c r="G221" s="25">
        <v>9490</v>
      </c>
      <c r="H221" s="25">
        <f t="shared" si="64"/>
        <v>3296.9072164948452</v>
      </c>
      <c r="I221" s="25">
        <v>240</v>
      </c>
      <c r="J221" s="25">
        <v>530</v>
      </c>
      <c r="K221" s="25">
        <v>1413</v>
      </c>
      <c r="L221" s="25">
        <v>9559</v>
      </c>
      <c r="M221" s="25">
        <f>(L221+K221)/(J221+I221)*1000</f>
        <v>14249.35064935065</v>
      </c>
      <c r="N221" s="25">
        <f t="shared" si="66"/>
        <v>12410</v>
      </c>
      <c r="O221" s="25">
        <f t="shared" si="67"/>
        <v>49348</v>
      </c>
      <c r="P221" s="25">
        <f t="shared" si="68"/>
        <v>3976.4705882352941</v>
      </c>
      <c r="Q221" s="87"/>
      <c r="R221" s="87"/>
    </row>
    <row r="222" spans="1:18" ht="35.25" customHeight="1">
      <c r="A222" s="201"/>
      <c r="B222" s="213" t="s">
        <v>119</v>
      </c>
      <c r="C222" s="214"/>
      <c r="D222" s="25">
        <f>SUM(D221)</f>
        <v>4775</v>
      </c>
      <c r="E222" s="25">
        <f t="shared" ref="E222:K222" si="72">SUM(E221)</f>
        <v>6865</v>
      </c>
      <c r="F222" s="25">
        <f t="shared" si="72"/>
        <v>28886</v>
      </c>
      <c r="G222" s="25">
        <f t="shared" si="72"/>
        <v>9490</v>
      </c>
      <c r="H222" s="25">
        <f t="shared" si="64"/>
        <v>3296.9072164948452</v>
      </c>
      <c r="I222" s="25">
        <f t="shared" si="72"/>
        <v>240</v>
      </c>
      <c r="J222" s="25">
        <f t="shared" si="72"/>
        <v>530</v>
      </c>
      <c r="K222" s="25">
        <f t="shared" si="72"/>
        <v>1413</v>
      </c>
      <c r="L222" s="25">
        <f>SUM(L221)</f>
        <v>9559</v>
      </c>
      <c r="M222" s="25">
        <f t="shared" si="65"/>
        <v>14249.35064935065</v>
      </c>
      <c r="N222" s="25">
        <f t="shared" si="66"/>
        <v>12410</v>
      </c>
      <c r="O222" s="25">
        <f t="shared" si="67"/>
        <v>49348</v>
      </c>
      <c r="P222" s="25">
        <f t="shared" si="68"/>
        <v>3976.4705882352941</v>
      </c>
      <c r="Q222" s="87"/>
      <c r="R222" s="87"/>
    </row>
    <row r="223" spans="1:18" ht="35.25" customHeight="1">
      <c r="A223" s="201"/>
      <c r="B223" s="33" t="s">
        <v>120</v>
      </c>
      <c r="C223" s="33">
        <v>1</v>
      </c>
      <c r="D223" s="25">
        <v>21206</v>
      </c>
      <c r="E223" s="25">
        <v>10967</v>
      </c>
      <c r="F223" s="25">
        <v>69538</v>
      </c>
      <c r="G223" s="25">
        <v>33216</v>
      </c>
      <c r="H223" s="25">
        <f t="shared" si="64"/>
        <v>3193.7960401578966</v>
      </c>
      <c r="I223" s="25">
        <v>839</v>
      </c>
      <c r="J223" s="25">
        <v>2305</v>
      </c>
      <c r="K223" s="25">
        <v>2314</v>
      </c>
      <c r="L223" s="25">
        <v>6563</v>
      </c>
      <c r="M223" s="25">
        <f t="shared" si="65"/>
        <v>2823.4732824427483</v>
      </c>
      <c r="N223" s="25">
        <f t="shared" si="66"/>
        <v>35317</v>
      </c>
      <c r="O223" s="25">
        <f t="shared" si="67"/>
        <v>111631</v>
      </c>
      <c r="P223" s="25">
        <f t="shared" si="68"/>
        <v>3160.8290624911515</v>
      </c>
      <c r="Q223" s="87"/>
      <c r="R223" s="87"/>
    </row>
    <row r="224" spans="1:18" s="29" customFormat="1" ht="35.25" customHeight="1">
      <c r="A224" s="202"/>
      <c r="B224" s="213" t="s">
        <v>121</v>
      </c>
      <c r="C224" s="214"/>
      <c r="D224" s="25">
        <f>SUM(D223)</f>
        <v>21206</v>
      </c>
      <c r="E224" s="25">
        <f t="shared" ref="E224:L224" si="73">SUM(E223)</f>
        <v>10967</v>
      </c>
      <c r="F224" s="25">
        <f t="shared" si="73"/>
        <v>69538</v>
      </c>
      <c r="G224" s="25">
        <f t="shared" si="73"/>
        <v>33216</v>
      </c>
      <c r="H224" s="25">
        <f t="shared" si="64"/>
        <v>3193.7960401578966</v>
      </c>
      <c r="I224" s="25">
        <f t="shared" si="73"/>
        <v>839</v>
      </c>
      <c r="J224" s="25">
        <f t="shared" si="73"/>
        <v>2305</v>
      </c>
      <c r="K224" s="25">
        <f t="shared" si="73"/>
        <v>2314</v>
      </c>
      <c r="L224" s="25">
        <f t="shared" si="73"/>
        <v>6563</v>
      </c>
      <c r="M224" s="25">
        <f t="shared" si="65"/>
        <v>2823.4732824427483</v>
      </c>
      <c r="N224" s="25">
        <f t="shared" si="66"/>
        <v>35317</v>
      </c>
      <c r="O224" s="25">
        <f t="shared" si="67"/>
        <v>111631</v>
      </c>
      <c r="P224" s="25">
        <f t="shared" si="68"/>
        <v>3160.8290624911515</v>
      </c>
      <c r="Q224" s="87"/>
      <c r="R224" s="87"/>
    </row>
    <row r="225" spans="1:18" ht="35.25" customHeight="1">
      <c r="A225" s="173" t="s">
        <v>86</v>
      </c>
      <c r="B225" s="174"/>
      <c r="C225" s="174"/>
      <c r="D225" s="25">
        <f>D209+D219+D221+D223</f>
        <v>30785</v>
      </c>
      <c r="E225" s="25">
        <f t="shared" ref="E225:J225" si="74">E209+E219+E221+E223</f>
        <v>22897</v>
      </c>
      <c r="F225" s="25">
        <f>F209+F219+F221+F223</f>
        <v>114514</v>
      </c>
      <c r="G225" s="25">
        <f t="shared" si="74"/>
        <v>59046</v>
      </c>
      <c r="H225" s="25">
        <f t="shared" si="64"/>
        <v>3233.1135203606423</v>
      </c>
      <c r="I225" s="25">
        <f t="shared" si="74"/>
        <v>5644</v>
      </c>
      <c r="J225" s="25">
        <f t="shared" si="74"/>
        <v>4266</v>
      </c>
      <c r="K225" s="25">
        <f>K209+K219+K221+K223</f>
        <v>8610</v>
      </c>
      <c r="L225" s="25">
        <f>L209+L219+L221+L223</f>
        <v>18458</v>
      </c>
      <c r="M225" s="25">
        <f t="shared" si="65"/>
        <v>2731.3824419778002</v>
      </c>
      <c r="N225" s="25">
        <f t="shared" si="66"/>
        <v>63592</v>
      </c>
      <c r="O225" s="25">
        <f t="shared" si="67"/>
        <v>200628</v>
      </c>
      <c r="P225" s="25">
        <f t="shared" si="68"/>
        <v>3154.9251478173355</v>
      </c>
      <c r="Q225" s="87"/>
      <c r="R225" s="87"/>
    </row>
    <row r="226" spans="1:18" ht="35.25" customHeight="1">
      <c r="A226" s="173" t="s">
        <v>44</v>
      </c>
      <c r="B226" s="174"/>
      <c r="C226" s="174"/>
      <c r="D226" s="25">
        <f>D210+D214</f>
        <v>1540</v>
      </c>
      <c r="E226" s="25">
        <f t="shared" ref="E226:L226" si="75">E210+E214</f>
        <v>2332</v>
      </c>
      <c r="F226" s="25">
        <f>F210+F214</f>
        <v>3816</v>
      </c>
      <c r="G226" s="25">
        <f t="shared" si="75"/>
        <v>5405</v>
      </c>
      <c r="H226" s="25">
        <f t="shared" si="64"/>
        <v>2381.4566115702478</v>
      </c>
      <c r="I226" s="25">
        <f t="shared" si="75"/>
        <v>2268</v>
      </c>
      <c r="J226" s="25">
        <f t="shared" si="75"/>
        <v>1195</v>
      </c>
      <c r="K226" s="25">
        <f>K210+K214</f>
        <v>1607</v>
      </c>
      <c r="L226" s="25">
        <f t="shared" si="75"/>
        <v>823</v>
      </c>
      <c r="M226" s="25">
        <f t="shared" si="65"/>
        <v>701.70372509384924</v>
      </c>
      <c r="N226" s="25">
        <f t="shared" si="66"/>
        <v>7335</v>
      </c>
      <c r="O226" s="25">
        <f t="shared" si="67"/>
        <v>11651</v>
      </c>
      <c r="P226" s="25">
        <f t="shared" si="68"/>
        <v>1588.4117246080436</v>
      </c>
      <c r="Q226" s="87"/>
      <c r="R226" s="87"/>
    </row>
    <row r="227" spans="1:18" ht="35.25" customHeight="1">
      <c r="A227" s="173" t="s">
        <v>45</v>
      </c>
      <c r="B227" s="174"/>
      <c r="C227" s="174"/>
      <c r="D227" s="25">
        <f>D211+D215</f>
        <v>30</v>
      </c>
      <c r="E227" s="25">
        <f t="shared" ref="E227:L227" si="76">E211+E215</f>
        <v>190</v>
      </c>
      <c r="F227" s="25">
        <f>F211+F215</f>
        <v>80</v>
      </c>
      <c r="G227" s="25">
        <f t="shared" si="76"/>
        <v>522</v>
      </c>
      <c r="H227" s="25">
        <f t="shared" si="64"/>
        <v>2736.3636363636365</v>
      </c>
      <c r="I227" s="25">
        <f t="shared" si="76"/>
        <v>0</v>
      </c>
      <c r="J227" s="25">
        <f t="shared" si="76"/>
        <v>0</v>
      </c>
      <c r="K227" s="25">
        <f t="shared" si="76"/>
        <v>0</v>
      </c>
      <c r="L227" s="25">
        <f t="shared" si="76"/>
        <v>0</v>
      </c>
      <c r="M227" s="25">
        <v>0</v>
      </c>
      <c r="N227" s="25">
        <f t="shared" si="66"/>
        <v>220</v>
      </c>
      <c r="O227" s="25">
        <f t="shared" si="67"/>
        <v>602</v>
      </c>
      <c r="P227" s="25">
        <f t="shared" si="68"/>
        <v>2736.3636363636365</v>
      </c>
      <c r="Q227" s="87"/>
      <c r="R227" s="87"/>
    </row>
    <row r="228" spans="1:18" ht="35.25" customHeight="1">
      <c r="A228" s="173" t="s">
        <v>46</v>
      </c>
      <c r="B228" s="174"/>
      <c r="C228" s="174"/>
      <c r="D228" s="25">
        <f>D212+D216</f>
        <v>0</v>
      </c>
      <c r="E228" s="25">
        <f t="shared" ref="E228:L228" si="77">E212+E216</f>
        <v>16</v>
      </c>
      <c r="F228" s="25">
        <f t="shared" si="77"/>
        <v>0</v>
      </c>
      <c r="G228" s="25">
        <f t="shared" si="77"/>
        <v>56</v>
      </c>
      <c r="H228" s="25">
        <f t="shared" si="64"/>
        <v>3500</v>
      </c>
      <c r="I228" s="25">
        <f t="shared" si="77"/>
        <v>0</v>
      </c>
      <c r="J228" s="25">
        <f t="shared" si="77"/>
        <v>0</v>
      </c>
      <c r="K228" s="25">
        <f t="shared" si="77"/>
        <v>0</v>
      </c>
      <c r="L228" s="25">
        <f t="shared" si="77"/>
        <v>0</v>
      </c>
      <c r="M228" s="25">
        <v>0</v>
      </c>
      <c r="N228" s="25">
        <f t="shared" si="66"/>
        <v>16</v>
      </c>
      <c r="O228" s="25">
        <f t="shared" si="67"/>
        <v>56</v>
      </c>
      <c r="P228" s="25">
        <f t="shared" si="68"/>
        <v>3500</v>
      </c>
      <c r="Q228" s="87"/>
      <c r="R228" s="87"/>
    </row>
    <row r="229" spans="1:18" ht="35.25" customHeight="1">
      <c r="A229" s="173" t="s">
        <v>43</v>
      </c>
      <c r="B229" s="174"/>
      <c r="C229" s="174"/>
      <c r="D229" s="25">
        <f>D217</f>
        <v>0</v>
      </c>
      <c r="E229" s="25">
        <f t="shared" ref="E229:L229" si="78">E217</f>
        <v>0</v>
      </c>
      <c r="F229" s="25">
        <f t="shared" si="78"/>
        <v>0</v>
      </c>
      <c r="G229" s="25">
        <f t="shared" si="78"/>
        <v>0</v>
      </c>
      <c r="H229" s="25">
        <v>0</v>
      </c>
      <c r="I229" s="25">
        <f t="shared" si="78"/>
        <v>0</v>
      </c>
      <c r="J229" s="25">
        <f t="shared" si="78"/>
        <v>0</v>
      </c>
      <c r="K229" s="25">
        <f t="shared" si="78"/>
        <v>0</v>
      </c>
      <c r="L229" s="25">
        <f t="shared" si="78"/>
        <v>0</v>
      </c>
      <c r="M229" s="25">
        <v>0</v>
      </c>
      <c r="N229" s="25">
        <f t="shared" si="66"/>
        <v>0</v>
      </c>
      <c r="O229" s="25">
        <f t="shared" si="67"/>
        <v>0</v>
      </c>
      <c r="P229" s="25">
        <v>0</v>
      </c>
      <c r="Q229" s="87"/>
      <c r="R229" s="87"/>
    </row>
    <row r="230" spans="1:18" ht="35.25" customHeight="1" thickBot="1">
      <c r="A230" s="188" t="s">
        <v>122</v>
      </c>
      <c r="B230" s="189"/>
      <c r="C230" s="189"/>
      <c r="D230" s="18">
        <f>SUM(D225:D229)</f>
        <v>32355</v>
      </c>
      <c r="E230" s="18">
        <f t="shared" ref="E230:L230" si="79">SUM(E225:E229)</f>
        <v>25435</v>
      </c>
      <c r="F230" s="18">
        <f t="shared" si="79"/>
        <v>118410</v>
      </c>
      <c r="G230" s="18">
        <f t="shared" si="79"/>
        <v>65029</v>
      </c>
      <c r="H230" s="25">
        <f t="shared" si="64"/>
        <v>3174.2342965911057</v>
      </c>
      <c r="I230" s="18">
        <f t="shared" si="79"/>
        <v>7912</v>
      </c>
      <c r="J230" s="18">
        <f t="shared" si="79"/>
        <v>5461</v>
      </c>
      <c r="K230" s="18">
        <f t="shared" si="79"/>
        <v>10217</v>
      </c>
      <c r="L230" s="18">
        <f t="shared" si="79"/>
        <v>19281</v>
      </c>
      <c r="M230" s="25">
        <f t="shared" si="65"/>
        <v>2205.7877813504824</v>
      </c>
      <c r="N230" s="25">
        <f t="shared" si="66"/>
        <v>71163</v>
      </c>
      <c r="O230" s="25">
        <f t="shared" si="67"/>
        <v>212937</v>
      </c>
      <c r="P230" s="25">
        <f t="shared" si="68"/>
        <v>2992.243160069137</v>
      </c>
      <c r="Q230" s="87"/>
      <c r="R230" s="87"/>
    </row>
    <row r="231" spans="1:18" ht="57.75" customHeight="1">
      <c r="A231" s="20"/>
      <c r="B231" s="20" t="s">
        <v>28</v>
      </c>
      <c r="C231" s="20"/>
      <c r="D231" s="20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87"/>
      <c r="R231" s="87"/>
    </row>
    <row r="232" spans="1:18" ht="65.25" customHeight="1">
      <c r="A232" s="212" t="s">
        <v>304</v>
      </c>
      <c r="B232" s="212"/>
      <c r="C232" s="212"/>
      <c r="D232" s="212"/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  <c r="Q232" s="148"/>
      <c r="R232" s="148"/>
    </row>
    <row r="233" spans="1:18" s="8" customFormat="1" ht="65.25" customHeight="1" thickBot="1">
      <c r="A233" s="180" t="s">
        <v>236</v>
      </c>
      <c r="B233" s="180"/>
      <c r="C233" s="3"/>
      <c r="D233" s="3"/>
      <c r="E233" s="3"/>
      <c r="F233" s="3"/>
      <c r="G233" s="3"/>
      <c r="H233" s="52" t="s">
        <v>1</v>
      </c>
      <c r="I233" s="3"/>
      <c r="K233" s="3"/>
      <c r="L233" s="3" t="s">
        <v>228</v>
      </c>
      <c r="M233" s="3"/>
      <c r="N233" s="76"/>
      <c r="O233" s="181" t="s">
        <v>3</v>
      </c>
      <c r="P233" s="181"/>
      <c r="Q233" s="149"/>
      <c r="R233" s="149"/>
    </row>
    <row r="234" spans="1:18" ht="65.25" customHeight="1">
      <c r="A234" s="182" t="s">
        <v>4</v>
      </c>
      <c r="B234" s="184" t="s">
        <v>31</v>
      </c>
      <c r="C234" s="185" t="s">
        <v>32</v>
      </c>
      <c r="D234" s="187" t="s">
        <v>5</v>
      </c>
      <c r="E234" s="187"/>
      <c r="F234" s="187"/>
      <c r="G234" s="187"/>
      <c r="H234" s="187"/>
      <c r="I234" s="187" t="s">
        <v>6</v>
      </c>
      <c r="J234" s="187"/>
      <c r="K234" s="187"/>
      <c r="L234" s="187"/>
      <c r="M234" s="187"/>
      <c r="N234" s="184" t="s">
        <v>7</v>
      </c>
      <c r="O234" s="184" t="s">
        <v>8</v>
      </c>
      <c r="P234" s="184" t="s">
        <v>9</v>
      </c>
      <c r="Q234" s="146"/>
      <c r="R234" s="146"/>
    </row>
    <row r="235" spans="1:18" ht="65.25" customHeight="1">
      <c r="A235" s="183"/>
      <c r="B235" s="179"/>
      <c r="C235" s="186"/>
      <c r="D235" s="178" t="s">
        <v>10</v>
      </c>
      <c r="E235" s="178"/>
      <c r="F235" s="179" t="s">
        <v>11</v>
      </c>
      <c r="G235" s="179"/>
      <c r="H235" s="179" t="s">
        <v>9</v>
      </c>
      <c r="I235" s="178" t="s">
        <v>10</v>
      </c>
      <c r="J235" s="178"/>
      <c r="K235" s="179" t="s">
        <v>11</v>
      </c>
      <c r="L235" s="179"/>
      <c r="M235" s="179" t="s">
        <v>9</v>
      </c>
      <c r="N235" s="179"/>
      <c r="O235" s="179"/>
      <c r="P235" s="179"/>
      <c r="Q235" s="146"/>
      <c r="R235" s="146"/>
    </row>
    <row r="236" spans="1:18" ht="45" customHeight="1">
      <c r="A236" s="183"/>
      <c r="B236" s="179"/>
      <c r="C236" s="186"/>
      <c r="D236" s="11" t="s">
        <v>12</v>
      </c>
      <c r="E236" s="11" t="s">
        <v>13</v>
      </c>
      <c r="F236" s="11" t="s">
        <v>12</v>
      </c>
      <c r="G236" s="11" t="s">
        <v>13</v>
      </c>
      <c r="H236" s="179"/>
      <c r="I236" s="11" t="s">
        <v>12</v>
      </c>
      <c r="J236" s="11" t="s">
        <v>13</v>
      </c>
      <c r="K236" s="11" t="s">
        <v>12</v>
      </c>
      <c r="L236" s="11" t="s">
        <v>13</v>
      </c>
      <c r="M236" s="179"/>
      <c r="N236" s="179"/>
      <c r="O236" s="179"/>
      <c r="P236" s="179"/>
      <c r="Q236" s="146"/>
      <c r="R236" s="146"/>
    </row>
    <row r="237" spans="1:18" s="27" customFormat="1" ht="102.75" customHeight="1">
      <c r="A237" s="210" t="s">
        <v>21</v>
      </c>
      <c r="B237" s="33" t="s">
        <v>194</v>
      </c>
      <c r="C237" s="33">
        <v>1</v>
      </c>
      <c r="D237" s="35">
        <v>0</v>
      </c>
      <c r="E237" s="25">
        <v>0</v>
      </c>
      <c r="F237" s="25">
        <v>0</v>
      </c>
      <c r="G237" s="25">
        <v>0</v>
      </c>
      <c r="H237" s="25">
        <v>0</v>
      </c>
      <c r="I237" s="35">
        <v>316.7</v>
      </c>
      <c r="J237" s="25">
        <v>47.3</v>
      </c>
      <c r="K237" s="25">
        <f>(M237*I237)/1000</f>
        <v>760.08</v>
      </c>
      <c r="L237" s="25">
        <f>(M237*J237)/1000</f>
        <v>113.52</v>
      </c>
      <c r="M237" s="25">
        <v>2400</v>
      </c>
      <c r="N237" s="25">
        <f t="shared" ref="N237:N242" si="80">D237+E237+I237+J237</f>
        <v>364</v>
      </c>
      <c r="O237" s="25">
        <f t="shared" ref="O237:O242" si="81">F237+G237+K237+L237</f>
        <v>873.6</v>
      </c>
      <c r="P237" s="25">
        <f t="shared" ref="P237:P242" si="82">O237/N237*1000</f>
        <v>2400</v>
      </c>
      <c r="Q237" s="87"/>
      <c r="R237" s="87"/>
    </row>
    <row r="238" spans="1:18" s="9" customFormat="1" ht="102.75" customHeight="1">
      <c r="A238" s="210"/>
      <c r="B238" s="33" t="s">
        <v>125</v>
      </c>
      <c r="C238" s="44">
        <v>1</v>
      </c>
      <c r="D238" s="35">
        <v>0</v>
      </c>
      <c r="E238" s="25">
        <v>0</v>
      </c>
      <c r="F238" s="25">
        <v>0</v>
      </c>
      <c r="G238" s="25">
        <v>0</v>
      </c>
      <c r="H238" s="25">
        <v>0</v>
      </c>
      <c r="I238" s="35">
        <v>787</v>
      </c>
      <c r="J238" s="25">
        <v>295</v>
      </c>
      <c r="K238" s="25">
        <f>(M238*I238)/1000</f>
        <v>1967.5</v>
      </c>
      <c r="L238" s="25">
        <f>(M238*J238)/1000</f>
        <v>737.5</v>
      </c>
      <c r="M238" s="25">
        <v>2500</v>
      </c>
      <c r="N238" s="25">
        <f t="shared" si="80"/>
        <v>1082</v>
      </c>
      <c r="O238" s="25">
        <f t="shared" si="81"/>
        <v>2705</v>
      </c>
      <c r="P238" s="25">
        <f t="shared" si="82"/>
        <v>2500</v>
      </c>
      <c r="Q238" s="87"/>
      <c r="R238" s="87"/>
    </row>
    <row r="239" spans="1:18" ht="102.75" customHeight="1">
      <c r="A239" s="210"/>
      <c r="B239" s="33" t="s">
        <v>126</v>
      </c>
      <c r="C239" s="44">
        <v>1</v>
      </c>
      <c r="D239" s="35">
        <v>0</v>
      </c>
      <c r="E239" s="25">
        <v>0</v>
      </c>
      <c r="F239" s="25">
        <v>0</v>
      </c>
      <c r="G239" s="25">
        <v>0</v>
      </c>
      <c r="H239" s="25">
        <v>0</v>
      </c>
      <c r="I239" s="35">
        <v>425</v>
      </c>
      <c r="J239" s="25">
        <v>221</v>
      </c>
      <c r="K239" s="25">
        <f>(M239*I239)/1000</f>
        <v>1105</v>
      </c>
      <c r="L239" s="25">
        <f>(M239*J239)/1000</f>
        <v>574.6</v>
      </c>
      <c r="M239" s="25">
        <v>2600</v>
      </c>
      <c r="N239" s="25">
        <f t="shared" si="80"/>
        <v>646</v>
      </c>
      <c r="O239" s="25">
        <f t="shared" si="81"/>
        <v>1679.6</v>
      </c>
      <c r="P239" s="25">
        <f t="shared" si="82"/>
        <v>2599.9999999999995</v>
      </c>
      <c r="Q239" s="87"/>
      <c r="R239" s="87"/>
    </row>
    <row r="240" spans="1:18" s="29" customFormat="1" ht="102.75" customHeight="1">
      <c r="A240" s="210"/>
      <c r="B240" s="33" t="s">
        <v>127</v>
      </c>
      <c r="C240" s="44">
        <v>1</v>
      </c>
      <c r="D240" s="35">
        <v>0</v>
      </c>
      <c r="E240" s="25">
        <v>0</v>
      </c>
      <c r="F240" s="25">
        <v>0</v>
      </c>
      <c r="G240" s="25">
        <v>0</v>
      </c>
      <c r="H240" s="25">
        <v>0</v>
      </c>
      <c r="I240" s="35">
        <v>314.60000000000002</v>
      </c>
      <c r="J240" s="25">
        <v>51.9</v>
      </c>
      <c r="K240" s="25">
        <f>(M240*I240)/1000</f>
        <v>786.5</v>
      </c>
      <c r="L240" s="25">
        <f>(M240*J240)/1000</f>
        <v>129.75</v>
      </c>
      <c r="M240" s="25">
        <v>2500</v>
      </c>
      <c r="N240" s="25">
        <f t="shared" si="80"/>
        <v>366.5</v>
      </c>
      <c r="O240" s="25">
        <f t="shared" si="81"/>
        <v>916.25</v>
      </c>
      <c r="P240" s="25">
        <f t="shared" si="82"/>
        <v>2500</v>
      </c>
      <c r="Q240" s="87"/>
      <c r="R240" s="87"/>
    </row>
    <row r="241" spans="1:18" s="29" customFormat="1" ht="102.75" customHeight="1">
      <c r="A241" s="173" t="s">
        <v>86</v>
      </c>
      <c r="B241" s="174"/>
      <c r="C241" s="174"/>
      <c r="D241" s="25">
        <f t="shared" ref="D241:K241" si="83">SUM(D237:D240)</f>
        <v>0</v>
      </c>
      <c r="E241" s="25">
        <f t="shared" si="83"/>
        <v>0</v>
      </c>
      <c r="F241" s="25">
        <f t="shared" si="83"/>
        <v>0</v>
      </c>
      <c r="G241" s="25">
        <f t="shared" si="83"/>
        <v>0</v>
      </c>
      <c r="H241" s="25">
        <f t="shared" si="83"/>
        <v>0</v>
      </c>
      <c r="I241" s="25">
        <f t="shared" si="83"/>
        <v>1843.3000000000002</v>
      </c>
      <c r="J241" s="25">
        <f t="shared" si="83"/>
        <v>615.19999999999993</v>
      </c>
      <c r="K241" s="25">
        <f t="shared" si="83"/>
        <v>4619.08</v>
      </c>
      <c r="L241" s="25">
        <f>SUM(L237:L240)</f>
        <v>1555.37</v>
      </c>
      <c r="M241" s="25">
        <f>(L241+K241)/(J241+I241)*1000</f>
        <v>2511.4704087858449</v>
      </c>
      <c r="N241" s="25">
        <f t="shared" si="80"/>
        <v>2458.5</v>
      </c>
      <c r="O241" s="25">
        <f t="shared" si="81"/>
        <v>6174.45</v>
      </c>
      <c r="P241" s="25">
        <f t="shared" si="82"/>
        <v>2511.4704087858449</v>
      </c>
      <c r="Q241" s="87"/>
      <c r="R241" s="87"/>
    </row>
    <row r="242" spans="1:18" s="29" customFormat="1" ht="102.75" customHeight="1" thickBot="1">
      <c r="A242" s="188" t="s">
        <v>128</v>
      </c>
      <c r="B242" s="189"/>
      <c r="C242" s="189"/>
      <c r="D242" s="36">
        <f>D241</f>
        <v>0</v>
      </c>
      <c r="E242" s="36">
        <f t="shared" ref="E242:M242" si="84">E241</f>
        <v>0</v>
      </c>
      <c r="F242" s="36">
        <f t="shared" si="84"/>
        <v>0</v>
      </c>
      <c r="G242" s="36">
        <f t="shared" si="84"/>
        <v>0</v>
      </c>
      <c r="H242" s="36">
        <f t="shared" si="84"/>
        <v>0</v>
      </c>
      <c r="I242" s="36">
        <f t="shared" si="84"/>
        <v>1843.3000000000002</v>
      </c>
      <c r="J242" s="36">
        <f t="shared" si="84"/>
        <v>615.19999999999993</v>
      </c>
      <c r="K242" s="36">
        <f t="shared" si="84"/>
        <v>4619.08</v>
      </c>
      <c r="L242" s="36">
        <f t="shared" si="84"/>
        <v>1555.37</v>
      </c>
      <c r="M242" s="101">
        <f t="shared" si="84"/>
        <v>2511.4704087858449</v>
      </c>
      <c r="N242" s="25">
        <f t="shared" si="80"/>
        <v>2458.5</v>
      </c>
      <c r="O242" s="25">
        <f t="shared" si="81"/>
        <v>6174.45</v>
      </c>
      <c r="P242" s="25">
        <f t="shared" si="82"/>
        <v>2511.4704087858449</v>
      </c>
      <c r="Q242" s="87"/>
      <c r="R242" s="87"/>
    </row>
    <row r="243" spans="1:18" ht="31.5" customHeight="1">
      <c r="A243" s="20"/>
      <c r="B243" s="20" t="s">
        <v>28</v>
      </c>
      <c r="C243" s="20"/>
      <c r="D243" s="20" t="s">
        <v>29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87"/>
      <c r="R243" s="87"/>
    </row>
    <row r="244" spans="1:18" ht="93" customHeight="1">
      <c r="A244" s="212" t="s">
        <v>305</v>
      </c>
      <c r="B244" s="212"/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148"/>
      <c r="R244" s="148"/>
    </row>
    <row r="245" spans="1:18" ht="31.5" customHeight="1" thickBot="1">
      <c r="A245" s="211" t="s">
        <v>237</v>
      </c>
      <c r="B245" s="211"/>
      <c r="C245" s="45"/>
      <c r="D245" s="45"/>
      <c r="E245" s="45"/>
      <c r="F245" s="45"/>
      <c r="G245" s="45"/>
      <c r="H245" s="52" t="s">
        <v>1</v>
      </c>
      <c r="I245" s="45"/>
      <c r="J245" s="32"/>
      <c r="K245" s="45"/>
      <c r="L245" s="3" t="s">
        <v>228</v>
      </c>
      <c r="M245" s="45"/>
      <c r="N245" s="81"/>
      <c r="O245" s="181" t="s">
        <v>3</v>
      </c>
      <c r="P245" s="181"/>
      <c r="Q245" s="149"/>
      <c r="R245" s="149"/>
    </row>
    <row r="246" spans="1:18" ht="71.25" customHeight="1">
      <c r="A246" s="182" t="s">
        <v>4</v>
      </c>
      <c r="B246" s="184" t="s">
        <v>31</v>
      </c>
      <c r="C246" s="185" t="s">
        <v>32</v>
      </c>
      <c r="D246" s="187" t="s">
        <v>5</v>
      </c>
      <c r="E246" s="187"/>
      <c r="F246" s="187"/>
      <c r="G246" s="187"/>
      <c r="H246" s="187"/>
      <c r="I246" s="187" t="s">
        <v>6</v>
      </c>
      <c r="J246" s="187"/>
      <c r="K246" s="187"/>
      <c r="L246" s="187"/>
      <c r="M246" s="187"/>
      <c r="N246" s="184" t="s">
        <v>7</v>
      </c>
      <c r="O246" s="184" t="s">
        <v>8</v>
      </c>
      <c r="P246" s="184" t="s">
        <v>9</v>
      </c>
      <c r="Q246" s="146"/>
      <c r="R246" s="146"/>
    </row>
    <row r="247" spans="1:18" ht="67.5" customHeight="1">
      <c r="A247" s="183"/>
      <c r="B247" s="179"/>
      <c r="C247" s="186"/>
      <c r="D247" s="178" t="s">
        <v>10</v>
      </c>
      <c r="E247" s="178"/>
      <c r="F247" s="179" t="s">
        <v>11</v>
      </c>
      <c r="G247" s="179"/>
      <c r="H247" s="179" t="s">
        <v>9</v>
      </c>
      <c r="I247" s="178" t="s">
        <v>10</v>
      </c>
      <c r="J247" s="178"/>
      <c r="K247" s="179" t="s">
        <v>11</v>
      </c>
      <c r="L247" s="179"/>
      <c r="M247" s="179" t="s">
        <v>9</v>
      </c>
      <c r="N247" s="179"/>
      <c r="O247" s="179"/>
      <c r="P247" s="179"/>
      <c r="Q247" s="146"/>
      <c r="R247" s="146"/>
    </row>
    <row r="248" spans="1:18" ht="66.75" customHeight="1">
      <c r="A248" s="183"/>
      <c r="B248" s="179"/>
      <c r="C248" s="186"/>
      <c r="D248" s="11" t="s">
        <v>12</v>
      </c>
      <c r="E248" s="11" t="s">
        <v>13</v>
      </c>
      <c r="F248" s="11" t="s">
        <v>12</v>
      </c>
      <c r="G248" s="11" t="s">
        <v>13</v>
      </c>
      <c r="H248" s="179"/>
      <c r="I248" s="11" t="s">
        <v>12</v>
      </c>
      <c r="J248" s="11" t="s">
        <v>13</v>
      </c>
      <c r="K248" s="11" t="s">
        <v>12</v>
      </c>
      <c r="L248" s="11" t="s">
        <v>13</v>
      </c>
      <c r="M248" s="179"/>
      <c r="N248" s="179"/>
      <c r="O248" s="179"/>
      <c r="P248" s="179"/>
      <c r="Q248" s="146"/>
      <c r="R248" s="146"/>
    </row>
    <row r="249" spans="1:18" ht="86.25" customHeight="1">
      <c r="A249" s="210" t="s">
        <v>130</v>
      </c>
      <c r="B249" s="48" t="s">
        <v>131</v>
      </c>
      <c r="C249" s="49">
        <v>1</v>
      </c>
      <c r="D249" s="25">
        <v>129</v>
      </c>
      <c r="E249" s="25">
        <v>100</v>
      </c>
      <c r="F249" s="25">
        <v>274</v>
      </c>
      <c r="G249" s="25">
        <v>213</v>
      </c>
      <c r="H249" s="25">
        <f>(G249+F249)/(E249+D249)*1000</f>
        <v>2126.6375545851529</v>
      </c>
      <c r="I249" s="25">
        <v>95</v>
      </c>
      <c r="J249" s="25">
        <v>62</v>
      </c>
      <c r="K249" s="25">
        <v>181</v>
      </c>
      <c r="L249" s="25">
        <v>118</v>
      </c>
      <c r="M249" s="25">
        <f>(L249+K249)/(J249+I249)*1000</f>
        <v>1904.4585987261146</v>
      </c>
      <c r="N249" s="50">
        <f>D249+E249+I249+J249</f>
        <v>386</v>
      </c>
      <c r="O249" s="50">
        <f>F249+G249+K249+L249</f>
        <v>786</v>
      </c>
      <c r="P249" s="50">
        <f>O249/N249*1000</f>
        <v>2036.2694300518135</v>
      </c>
      <c r="Q249" s="152"/>
      <c r="R249" s="152"/>
    </row>
    <row r="250" spans="1:18" ht="86.25" customHeight="1">
      <c r="A250" s="210"/>
      <c r="B250" s="48" t="s">
        <v>132</v>
      </c>
      <c r="C250" s="49">
        <v>1</v>
      </c>
      <c r="D250" s="25">
        <v>26</v>
      </c>
      <c r="E250" s="25">
        <v>6</v>
      </c>
      <c r="F250" s="25">
        <v>72</v>
      </c>
      <c r="G250" s="25">
        <v>17</v>
      </c>
      <c r="H250" s="25">
        <f>(G250+F250)/(E250+D250)*1000</f>
        <v>2781.25</v>
      </c>
      <c r="I250" s="25">
        <v>1014</v>
      </c>
      <c r="J250" s="25">
        <v>253</v>
      </c>
      <c r="K250" s="25">
        <v>1420</v>
      </c>
      <c r="L250" s="25">
        <v>354</v>
      </c>
      <c r="M250" s="25">
        <f t="shared" ref="M250:M256" si="85">(L250+K250)/(J250+I250)*1000</f>
        <v>1400.1578531965274</v>
      </c>
      <c r="N250" s="50">
        <f t="shared" ref="N250:N256" si="86">D250+E250+I250+J250</f>
        <v>1299</v>
      </c>
      <c r="O250" s="50">
        <f t="shared" ref="O250:O256" si="87">F250+G250+K250+L250</f>
        <v>1863</v>
      </c>
      <c r="P250" s="50">
        <f t="shared" ref="P250:P256" si="88">O250/N250*1000</f>
        <v>1434.1801385681295</v>
      </c>
      <c r="Q250" s="152"/>
      <c r="R250" s="152"/>
    </row>
    <row r="251" spans="1:18" ht="86.25" customHeight="1">
      <c r="A251" s="210"/>
      <c r="B251" s="48" t="s">
        <v>133</v>
      </c>
      <c r="C251" s="49">
        <v>1</v>
      </c>
      <c r="D251" s="25">
        <v>66</v>
      </c>
      <c r="E251" s="25">
        <v>18</v>
      </c>
      <c r="F251" s="25">
        <v>94</v>
      </c>
      <c r="G251" s="25">
        <v>26</v>
      </c>
      <c r="H251" s="25">
        <f t="shared" ref="H251:H256" si="89">(G251+F251)/(E251+D251)*1000</f>
        <v>1428.5714285714287</v>
      </c>
      <c r="I251" s="25">
        <v>424</v>
      </c>
      <c r="J251" s="25">
        <v>141</v>
      </c>
      <c r="K251" s="25">
        <v>479</v>
      </c>
      <c r="L251" s="25">
        <v>159</v>
      </c>
      <c r="M251" s="25">
        <f t="shared" si="85"/>
        <v>1129.2035398230089</v>
      </c>
      <c r="N251" s="50">
        <f t="shared" si="86"/>
        <v>649</v>
      </c>
      <c r="O251" s="50">
        <f t="shared" si="87"/>
        <v>758</v>
      </c>
      <c r="P251" s="50">
        <f t="shared" si="88"/>
        <v>1167.9506933744221</v>
      </c>
      <c r="Q251" s="152"/>
      <c r="R251" s="152"/>
    </row>
    <row r="252" spans="1:18" ht="86.25" customHeight="1">
      <c r="A252" s="210"/>
      <c r="B252" s="48" t="s">
        <v>134</v>
      </c>
      <c r="C252" s="49">
        <v>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407</v>
      </c>
      <c r="J252" s="25">
        <v>18</v>
      </c>
      <c r="K252" s="25">
        <v>420</v>
      </c>
      <c r="L252" s="25">
        <v>19</v>
      </c>
      <c r="M252" s="25">
        <f t="shared" si="85"/>
        <v>1032.9411764705883</v>
      </c>
      <c r="N252" s="50">
        <f t="shared" si="86"/>
        <v>425</v>
      </c>
      <c r="O252" s="50">
        <f t="shared" si="87"/>
        <v>439</v>
      </c>
      <c r="P252" s="50">
        <f t="shared" si="88"/>
        <v>1032.9411764705883</v>
      </c>
      <c r="Q252" s="152"/>
      <c r="R252" s="152"/>
    </row>
    <row r="253" spans="1:18" ht="86.25" customHeight="1">
      <c r="A253" s="210"/>
      <c r="B253" s="48" t="s">
        <v>135</v>
      </c>
      <c r="C253" s="49">
        <v>1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836</v>
      </c>
      <c r="J253" s="25">
        <v>250</v>
      </c>
      <c r="K253" s="25">
        <v>761</v>
      </c>
      <c r="L253" s="25">
        <v>228</v>
      </c>
      <c r="M253" s="25">
        <f t="shared" si="85"/>
        <v>910.68139963167584</v>
      </c>
      <c r="N253" s="50">
        <f t="shared" si="86"/>
        <v>1086</v>
      </c>
      <c r="O253" s="50">
        <f t="shared" si="87"/>
        <v>989</v>
      </c>
      <c r="P253" s="50">
        <f t="shared" si="88"/>
        <v>910.68139963167584</v>
      </c>
      <c r="Q253" s="152"/>
      <c r="R253" s="152"/>
    </row>
    <row r="254" spans="1:18" ht="86.25" customHeight="1">
      <c r="A254" s="139"/>
      <c r="B254" s="48" t="s">
        <v>279</v>
      </c>
      <c r="C254" s="49">
        <v>1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2294</v>
      </c>
      <c r="J254" s="25">
        <v>300</v>
      </c>
      <c r="K254" s="25">
        <v>3058</v>
      </c>
      <c r="L254" s="25">
        <v>400</v>
      </c>
      <c r="M254" s="25">
        <f t="shared" si="85"/>
        <v>1333.0763299922899</v>
      </c>
      <c r="N254" s="50">
        <f t="shared" si="86"/>
        <v>2594</v>
      </c>
      <c r="O254" s="50">
        <f t="shared" si="87"/>
        <v>3458</v>
      </c>
      <c r="P254" s="50">
        <f t="shared" si="88"/>
        <v>1333.0763299922899</v>
      </c>
      <c r="Q254" s="152"/>
      <c r="R254" s="152"/>
    </row>
    <row r="255" spans="1:18" ht="86.25" customHeight="1">
      <c r="A255" s="173" t="s">
        <v>86</v>
      </c>
      <c r="B255" s="174"/>
      <c r="C255" s="174"/>
      <c r="D255" s="25">
        <f>SUM(D249:D254)</f>
        <v>221</v>
      </c>
      <c r="E255" s="25">
        <f t="shared" ref="E255:L255" si="90">SUM(E249:E254)</f>
        <v>124</v>
      </c>
      <c r="F255" s="25">
        <f t="shared" si="90"/>
        <v>440</v>
      </c>
      <c r="G255" s="25">
        <f t="shared" si="90"/>
        <v>256</v>
      </c>
      <c r="H255" s="25">
        <f t="shared" si="89"/>
        <v>2017.391304347826</v>
      </c>
      <c r="I255" s="25">
        <f t="shared" si="90"/>
        <v>5070</v>
      </c>
      <c r="J255" s="25">
        <f t="shared" si="90"/>
        <v>1024</v>
      </c>
      <c r="K255" s="25">
        <f t="shared" si="90"/>
        <v>6319</v>
      </c>
      <c r="L255" s="25">
        <f t="shared" si="90"/>
        <v>1278</v>
      </c>
      <c r="M255" s="25">
        <f t="shared" si="85"/>
        <v>1246.6360354446997</v>
      </c>
      <c r="N255" s="50">
        <f t="shared" si="86"/>
        <v>6439</v>
      </c>
      <c r="O255" s="50">
        <f t="shared" si="87"/>
        <v>8293</v>
      </c>
      <c r="P255" s="50">
        <f t="shared" si="88"/>
        <v>1287.9329088367758</v>
      </c>
      <c r="Q255" s="152"/>
      <c r="R255" s="152"/>
    </row>
    <row r="256" spans="1:18" ht="86.25" customHeight="1" thickBot="1">
      <c r="A256" s="188" t="s">
        <v>217</v>
      </c>
      <c r="B256" s="189"/>
      <c r="C256" s="189"/>
      <c r="D256" s="18">
        <f>SUM(D255)</f>
        <v>221</v>
      </c>
      <c r="E256" s="18">
        <f t="shared" ref="E256:L256" si="91">SUM(E255)</f>
        <v>124</v>
      </c>
      <c r="F256" s="18">
        <f t="shared" si="91"/>
        <v>440</v>
      </c>
      <c r="G256" s="18">
        <f t="shared" si="91"/>
        <v>256</v>
      </c>
      <c r="H256" s="157">
        <f t="shared" si="89"/>
        <v>2017.391304347826</v>
      </c>
      <c r="I256" s="18">
        <f t="shared" si="91"/>
        <v>5070</v>
      </c>
      <c r="J256" s="18">
        <f t="shared" si="91"/>
        <v>1024</v>
      </c>
      <c r="K256" s="18">
        <f t="shared" si="91"/>
        <v>6319</v>
      </c>
      <c r="L256" s="18">
        <f t="shared" si="91"/>
        <v>1278</v>
      </c>
      <c r="M256" s="18">
        <f t="shared" si="85"/>
        <v>1246.6360354446997</v>
      </c>
      <c r="N256" s="51">
        <f t="shared" si="86"/>
        <v>6439</v>
      </c>
      <c r="O256" s="51">
        <f t="shared" si="87"/>
        <v>8293</v>
      </c>
      <c r="P256" s="51">
        <f t="shared" si="88"/>
        <v>1287.9329088367758</v>
      </c>
      <c r="Q256" s="152"/>
      <c r="R256" s="152"/>
    </row>
    <row r="257" spans="1:18" ht="31.5" customHeight="1">
      <c r="A257" s="20"/>
      <c r="B257" s="20" t="s">
        <v>28</v>
      </c>
      <c r="C257" s="20"/>
      <c r="D257" s="20" t="s">
        <v>29</v>
      </c>
      <c r="E257" s="21"/>
      <c r="F257" s="21"/>
      <c r="G257" s="21"/>
      <c r="H257" s="158"/>
      <c r="I257" s="21"/>
      <c r="J257" s="21"/>
      <c r="K257" s="21"/>
      <c r="L257" s="21"/>
      <c r="M257" s="21"/>
      <c r="N257" s="21"/>
      <c r="O257" s="21"/>
      <c r="P257" s="21"/>
      <c r="Q257" s="87"/>
      <c r="R257" s="87"/>
    </row>
    <row r="258" spans="1:18" s="32" customFormat="1" ht="75" customHeight="1">
      <c r="A258" s="197" t="s">
        <v>306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48"/>
      <c r="R258" s="148"/>
    </row>
    <row r="259" spans="1:18" s="27" customFormat="1" ht="31.5" customHeight="1" thickBot="1">
      <c r="A259" s="211" t="s">
        <v>238</v>
      </c>
      <c r="B259" s="211"/>
      <c r="C259" s="45"/>
      <c r="D259" s="45"/>
      <c r="E259" s="45"/>
      <c r="F259" s="45"/>
      <c r="G259" s="45"/>
      <c r="H259" s="79" t="s">
        <v>1</v>
      </c>
      <c r="I259" s="45"/>
      <c r="J259" s="32"/>
      <c r="K259" s="45"/>
      <c r="L259" s="3" t="s">
        <v>228</v>
      </c>
      <c r="M259" s="45"/>
      <c r="N259" s="81"/>
      <c r="O259" s="181" t="s">
        <v>3</v>
      </c>
      <c r="P259" s="181"/>
      <c r="Q259" s="149"/>
      <c r="R259" s="149"/>
    </row>
    <row r="260" spans="1:18" s="27" customFormat="1" ht="41.25" customHeight="1">
      <c r="A260" s="182" t="s">
        <v>4</v>
      </c>
      <c r="B260" s="184" t="s">
        <v>31</v>
      </c>
      <c r="C260" s="185" t="s">
        <v>32</v>
      </c>
      <c r="D260" s="187" t="s">
        <v>5</v>
      </c>
      <c r="E260" s="187"/>
      <c r="F260" s="187"/>
      <c r="G260" s="187"/>
      <c r="H260" s="187"/>
      <c r="I260" s="187" t="s">
        <v>6</v>
      </c>
      <c r="J260" s="187"/>
      <c r="K260" s="187"/>
      <c r="L260" s="187"/>
      <c r="M260" s="187"/>
      <c r="N260" s="184" t="s">
        <v>7</v>
      </c>
      <c r="O260" s="184" t="s">
        <v>8</v>
      </c>
      <c r="P260" s="184" t="s">
        <v>9</v>
      </c>
      <c r="Q260" s="146"/>
      <c r="R260" s="146"/>
    </row>
    <row r="261" spans="1:18" ht="41.25" customHeight="1">
      <c r="A261" s="183"/>
      <c r="B261" s="179"/>
      <c r="C261" s="186"/>
      <c r="D261" s="178" t="s">
        <v>10</v>
      </c>
      <c r="E261" s="178"/>
      <c r="F261" s="179" t="s">
        <v>11</v>
      </c>
      <c r="G261" s="179"/>
      <c r="H261" s="179" t="s">
        <v>9</v>
      </c>
      <c r="I261" s="178" t="s">
        <v>10</v>
      </c>
      <c r="J261" s="178"/>
      <c r="K261" s="179" t="s">
        <v>11</v>
      </c>
      <c r="L261" s="179"/>
      <c r="M261" s="179" t="s">
        <v>9</v>
      </c>
      <c r="N261" s="179"/>
      <c r="O261" s="179"/>
      <c r="P261" s="179"/>
      <c r="Q261" s="146"/>
      <c r="R261" s="146"/>
    </row>
    <row r="262" spans="1:18" s="27" customFormat="1" ht="41.25" customHeight="1">
      <c r="A262" s="183"/>
      <c r="B262" s="179"/>
      <c r="C262" s="186"/>
      <c r="D262" s="11" t="s">
        <v>12</v>
      </c>
      <c r="E262" s="11" t="s">
        <v>13</v>
      </c>
      <c r="F262" s="11" t="s">
        <v>12</v>
      </c>
      <c r="G262" s="11" t="s">
        <v>13</v>
      </c>
      <c r="H262" s="179"/>
      <c r="I262" s="11" t="s">
        <v>12</v>
      </c>
      <c r="J262" s="11" t="s">
        <v>13</v>
      </c>
      <c r="K262" s="11" t="s">
        <v>12</v>
      </c>
      <c r="L262" s="11" t="s">
        <v>13</v>
      </c>
      <c r="M262" s="179"/>
      <c r="N262" s="179"/>
      <c r="O262" s="179"/>
      <c r="P262" s="179"/>
      <c r="Q262" s="146"/>
      <c r="R262" s="146"/>
    </row>
    <row r="263" spans="1:18" s="9" customFormat="1" ht="39" customHeight="1">
      <c r="A263" s="200" t="s">
        <v>138</v>
      </c>
      <c r="B263" s="206" t="s">
        <v>139</v>
      </c>
      <c r="C263" s="33">
        <v>4</v>
      </c>
      <c r="D263" s="25">
        <v>0</v>
      </c>
      <c r="E263" s="25">
        <v>0</v>
      </c>
      <c r="F263" s="25">
        <f>(H263*D263)/1000</f>
        <v>0</v>
      </c>
      <c r="G263" s="25">
        <f>(H263*E263)/1000</f>
        <v>0</v>
      </c>
      <c r="H263" s="25">
        <v>0</v>
      </c>
      <c r="I263" s="25">
        <v>0</v>
      </c>
      <c r="J263" s="25">
        <v>0</v>
      </c>
      <c r="K263" s="25">
        <f>(M263*I263)/1000</f>
        <v>0</v>
      </c>
      <c r="L263" s="25">
        <f>(M263*J263)/1000</f>
        <v>0</v>
      </c>
      <c r="M263" s="25">
        <v>0</v>
      </c>
      <c r="N263" s="25">
        <f t="shared" ref="N263:N268" si="92">D263+E263+I263+J263</f>
        <v>0</v>
      </c>
      <c r="O263" s="25">
        <f>L263+K263+F263+G263</f>
        <v>0</v>
      </c>
      <c r="P263" s="25">
        <v>0</v>
      </c>
      <c r="Q263" s="87"/>
      <c r="R263" s="87"/>
    </row>
    <row r="264" spans="1:18" ht="39" customHeight="1">
      <c r="A264" s="201"/>
      <c r="B264" s="206"/>
      <c r="C264" s="33">
        <v>5</v>
      </c>
      <c r="D264" s="25">
        <v>393</v>
      </c>
      <c r="E264" s="25">
        <v>7</v>
      </c>
      <c r="F264" s="25">
        <f>(H264*D264)/1000</f>
        <v>915.69</v>
      </c>
      <c r="G264" s="25">
        <f>(H264*E264)/1000</f>
        <v>16.309999999999999</v>
      </c>
      <c r="H264" s="25">
        <v>2330</v>
      </c>
      <c r="I264" s="25">
        <v>0</v>
      </c>
      <c r="J264" s="25">
        <v>0</v>
      </c>
      <c r="K264" s="25">
        <f>(M264*I264)/1000</f>
        <v>0</v>
      </c>
      <c r="L264" s="25">
        <f>(M264*J264)/1000</f>
        <v>0</v>
      </c>
      <c r="M264" s="25">
        <v>0</v>
      </c>
      <c r="N264" s="25">
        <f t="shared" si="92"/>
        <v>400</v>
      </c>
      <c r="O264" s="25">
        <f t="shared" ref="O264:O277" si="93">L264+K264+F264+G264</f>
        <v>932</v>
      </c>
      <c r="P264" s="25">
        <f t="shared" ref="P264:P276" si="94">O264/N264*1000</f>
        <v>2330</v>
      </c>
      <c r="Q264" s="87"/>
      <c r="R264" s="87"/>
    </row>
    <row r="265" spans="1:18" s="29" customFormat="1" ht="39" customHeight="1">
      <c r="A265" s="201"/>
      <c r="B265" s="174" t="s">
        <v>140</v>
      </c>
      <c r="C265" s="174"/>
      <c r="D265" s="25">
        <f>SUM(D263:D264)</f>
        <v>393</v>
      </c>
      <c r="E265" s="25">
        <f t="shared" ref="E265:L265" si="95">SUM(E263:E264)</f>
        <v>7</v>
      </c>
      <c r="F265" s="25">
        <f t="shared" si="95"/>
        <v>915.69</v>
      </c>
      <c r="G265" s="25">
        <f t="shared" si="95"/>
        <v>16.309999999999999</v>
      </c>
      <c r="H265" s="25">
        <f>(F265+G265)/(E265+D265)*1000</f>
        <v>2330</v>
      </c>
      <c r="I265" s="25">
        <f t="shared" si="95"/>
        <v>0</v>
      </c>
      <c r="J265" s="25">
        <f t="shared" si="95"/>
        <v>0</v>
      </c>
      <c r="K265" s="25">
        <f t="shared" si="95"/>
        <v>0</v>
      </c>
      <c r="L265" s="25">
        <f t="shared" si="95"/>
        <v>0</v>
      </c>
      <c r="M265" s="25"/>
      <c r="N265" s="25">
        <f t="shared" si="92"/>
        <v>400</v>
      </c>
      <c r="O265" s="25">
        <f t="shared" si="93"/>
        <v>932</v>
      </c>
      <c r="P265" s="25">
        <f t="shared" si="94"/>
        <v>2330</v>
      </c>
      <c r="Q265" s="87"/>
      <c r="R265" s="87"/>
    </row>
    <row r="266" spans="1:18" s="29" customFormat="1" ht="39" customHeight="1">
      <c r="A266" s="201"/>
      <c r="B266" s="174" t="s">
        <v>141</v>
      </c>
      <c r="C266" s="33">
        <v>1</v>
      </c>
      <c r="D266" s="25">
        <v>12</v>
      </c>
      <c r="E266" s="25">
        <v>3</v>
      </c>
      <c r="F266" s="25">
        <f>(H266*D266)/1000</f>
        <v>3.996</v>
      </c>
      <c r="G266" s="25">
        <f>(H266*E266)/1000</f>
        <v>0.999</v>
      </c>
      <c r="H266" s="25">
        <v>333</v>
      </c>
      <c r="I266" s="25">
        <v>24</v>
      </c>
      <c r="J266" s="25">
        <v>0</v>
      </c>
      <c r="K266" s="25">
        <f>(M266*I266)/1000</f>
        <v>0</v>
      </c>
      <c r="L266" s="25">
        <f>(M266*J266)/1000</f>
        <v>0</v>
      </c>
      <c r="M266" s="25">
        <v>0</v>
      </c>
      <c r="N266" s="25">
        <f t="shared" si="92"/>
        <v>39</v>
      </c>
      <c r="O266" s="25">
        <f t="shared" si="93"/>
        <v>4.9950000000000001</v>
      </c>
      <c r="P266" s="25">
        <f t="shared" si="94"/>
        <v>128.07692307692309</v>
      </c>
      <c r="Q266" s="87"/>
      <c r="R266" s="87"/>
    </row>
    <row r="267" spans="1:18" s="29" customFormat="1" ht="39" customHeight="1">
      <c r="A267" s="201"/>
      <c r="B267" s="174"/>
      <c r="C267" s="33">
        <v>2</v>
      </c>
      <c r="D267" s="25">
        <v>0</v>
      </c>
      <c r="E267" s="25">
        <v>0</v>
      </c>
      <c r="F267" s="25">
        <f>(H267*D267)/1000</f>
        <v>0</v>
      </c>
      <c r="G267" s="25">
        <f>(H267*E267)/1000</f>
        <v>0</v>
      </c>
      <c r="H267" s="25">
        <v>0</v>
      </c>
      <c r="I267" s="25">
        <v>0</v>
      </c>
      <c r="J267" s="25">
        <v>0</v>
      </c>
      <c r="K267" s="25">
        <f>(M267*I267)/1000</f>
        <v>0</v>
      </c>
      <c r="L267" s="25">
        <f>(M267*J267)/1000</f>
        <v>0</v>
      </c>
      <c r="M267" s="25">
        <v>0</v>
      </c>
      <c r="N267" s="25">
        <f t="shared" si="92"/>
        <v>0</v>
      </c>
      <c r="O267" s="25">
        <f t="shared" si="93"/>
        <v>0</v>
      </c>
      <c r="P267" s="25">
        <v>0</v>
      </c>
      <c r="Q267" s="87"/>
      <c r="R267" s="87"/>
    </row>
    <row r="268" spans="1:18" s="27" customFormat="1" ht="39" customHeight="1">
      <c r="A268" s="201"/>
      <c r="B268" s="174" t="s">
        <v>219</v>
      </c>
      <c r="C268" s="174"/>
      <c r="D268" s="25">
        <f>SUM(D266:D267)</f>
        <v>12</v>
      </c>
      <c r="E268" s="25">
        <f t="shared" ref="E268:L268" si="96">SUM(E266:E267)</f>
        <v>3</v>
      </c>
      <c r="F268" s="25">
        <f t="shared" si="96"/>
        <v>3.996</v>
      </c>
      <c r="G268" s="25">
        <f t="shared" si="96"/>
        <v>0.999</v>
      </c>
      <c r="H268" s="25">
        <f>(F268+G268)/(E268+D268)*1000</f>
        <v>333</v>
      </c>
      <c r="I268" s="25">
        <f t="shared" si="96"/>
        <v>24</v>
      </c>
      <c r="J268" s="25">
        <f t="shared" si="96"/>
        <v>0</v>
      </c>
      <c r="K268" s="25">
        <f t="shared" si="96"/>
        <v>0</v>
      </c>
      <c r="L268" s="25">
        <f t="shared" si="96"/>
        <v>0</v>
      </c>
      <c r="M268" s="25">
        <v>0</v>
      </c>
      <c r="N268" s="25">
        <f t="shared" si="92"/>
        <v>39</v>
      </c>
      <c r="O268" s="25">
        <f t="shared" si="93"/>
        <v>4.9950000000000001</v>
      </c>
      <c r="P268" s="25">
        <f t="shared" si="94"/>
        <v>128.07692307692309</v>
      </c>
      <c r="Q268" s="87"/>
      <c r="R268" s="87"/>
    </row>
    <row r="269" spans="1:18" ht="39" customHeight="1">
      <c r="A269" s="201"/>
      <c r="B269" s="174" t="s">
        <v>143</v>
      </c>
      <c r="C269" s="33">
        <v>2</v>
      </c>
      <c r="D269" s="25">
        <v>0</v>
      </c>
      <c r="E269" s="25">
        <v>0</v>
      </c>
      <c r="F269" s="25">
        <f>(H269*D269)/1000</f>
        <v>0</v>
      </c>
      <c r="G269" s="25">
        <f>(H269*E269)/1000</f>
        <v>0</v>
      </c>
      <c r="H269" s="25">
        <v>0</v>
      </c>
      <c r="I269" s="25">
        <v>0</v>
      </c>
      <c r="J269" s="25">
        <v>0</v>
      </c>
      <c r="K269" s="25">
        <f>(M269*I269)/1000</f>
        <v>0</v>
      </c>
      <c r="L269" s="25">
        <f>(M269*J269)/1000</f>
        <v>0</v>
      </c>
      <c r="M269" s="25">
        <v>0</v>
      </c>
      <c r="N269" s="25">
        <f t="shared" ref="N269:N277" si="97">D269+E269+I269+J269</f>
        <v>0</v>
      </c>
      <c r="O269" s="25">
        <f t="shared" si="93"/>
        <v>0</v>
      </c>
      <c r="P269" s="25">
        <v>0</v>
      </c>
      <c r="Q269" s="87"/>
      <c r="R269" s="87"/>
    </row>
    <row r="270" spans="1:18" ht="39" customHeight="1">
      <c r="A270" s="201"/>
      <c r="B270" s="174"/>
      <c r="C270" s="33">
        <v>3</v>
      </c>
      <c r="D270" s="25">
        <v>1</v>
      </c>
      <c r="E270" s="25">
        <v>10</v>
      </c>
      <c r="F270" s="25">
        <f>(H270*D270)/1000</f>
        <v>3.5</v>
      </c>
      <c r="G270" s="25">
        <f>(H270*E270)/1000</f>
        <v>35</v>
      </c>
      <c r="H270" s="25">
        <v>3500</v>
      </c>
      <c r="I270" s="25">
        <v>0</v>
      </c>
      <c r="J270" s="25">
        <v>0</v>
      </c>
      <c r="K270" s="25">
        <f>(M270*I270)/1000</f>
        <v>0</v>
      </c>
      <c r="L270" s="25">
        <f>(M270*J270)/1000</f>
        <v>0</v>
      </c>
      <c r="M270" s="25">
        <v>0</v>
      </c>
      <c r="N270" s="25">
        <f t="shared" si="97"/>
        <v>11</v>
      </c>
      <c r="O270" s="25">
        <f t="shared" si="93"/>
        <v>38.5</v>
      </c>
      <c r="P270" s="25">
        <f t="shared" si="94"/>
        <v>3500</v>
      </c>
      <c r="Q270" s="87"/>
      <c r="R270" s="87"/>
    </row>
    <row r="271" spans="1:18" ht="39" customHeight="1">
      <c r="A271" s="201"/>
      <c r="B271" s="174"/>
      <c r="C271" s="33">
        <v>4</v>
      </c>
      <c r="D271" s="25">
        <v>8</v>
      </c>
      <c r="E271" s="25">
        <v>2</v>
      </c>
      <c r="F271" s="25">
        <f>(H271*D271)/1000</f>
        <v>28</v>
      </c>
      <c r="G271" s="25">
        <f>(H271*E271)/1000</f>
        <v>7</v>
      </c>
      <c r="H271" s="25">
        <v>3500</v>
      </c>
      <c r="I271" s="25">
        <v>0</v>
      </c>
      <c r="J271" s="25">
        <v>0</v>
      </c>
      <c r="K271" s="25">
        <f>(M271*I271)/1000</f>
        <v>0</v>
      </c>
      <c r="L271" s="25">
        <f>(M271*J271)/1000</f>
        <v>0</v>
      </c>
      <c r="M271" s="25">
        <v>0</v>
      </c>
      <c r="N271" s="25">
        <f t="shared" si="97"/>
        <v>10</v>
      </c>
      <c r="O271" s="25">
        <f t="shared" si="93"/>
        <v>35</v>
      </c>
      <c r="P271" s="25">
        <v>0</v>
      </c>
      <c r="Q271" s="87"/>
      <c r="R271" s="87"/>
    </row>
    <row r="272" spans="1:18" ht="39" customHeight="1">
      <c r="A272" s="201"/>
      <c r="B272" s="174"/>
      <c r="C272" s="33">
        <v>5</v>
      </c>
      <c r="D272" s="25">
        <v>34</v>
      </c>
      <c r="E272" s="25">
        <v>136</v>
      </c>
      <c r="F272" s="25">
        <f>(H272*D272)/1000</f>
        <v>119</v>
      </c>
      <c r="G272" s="25">
        <f>(H272*E272)/1000</f>
        <v>476</v>
      </c>
      <c r="H272" s="25">
        <v>3500</v>
      </c>
      <c r="I272" s="25">
        <v>0</v>
      </c>
      <c r="J272" s="25">
        <v>0</v>
      </c>
      <c r="K272" s="25">
        <f>(M272*I272)/1000</f>
        <v>0</v>
      </c>
      <c r="L272" s="25">
        <f>(M272*J272)/1000</f>
        <v>0</v>
      </c>
      <c r="M272" s="25">
        <v>0</v>
      </c>
      <c r="N272" s="25">
        <f t="shared" si="97"/>
        <v>170</v>
      </c>
      <c r="O272" s="25">
        <f t="shared" si="93"/>
        <v>595</v>
      </c>
      <c r="P272" s="25">
        <f t="shared" si="94"/>
        <v>3500</v>
      </c>
      <c r="Q272" s="87"/>
      <c r="R272" s="87"/>
    </row>
    <row r="273" spans="1:18" ht="39" customHeight="1">
      <c r="A273" s="201"/>
      <c r="B273" s="174" t="s">
        <v>144</v>
      </c>
      <c r="C273" s="174"/>
      <c r="D273" s="25">
        <f>SUM(D269:D272)</f>
        <v>43</v>
      </c>
      <c r="E273" s="25">
        <f t="shared" ref="E273:L273" si="98">SUM(E269:E272)</f>
        <v>148</v>
      </c>
      <c r="F273" s="25">
        <f t="shared" si="98"/>
        <v>150.5</v>
      </c>
      <c r="G273" s="25">
        <f t="shared" si="98"/>
        <v>518</v>
      </c>
      <c r="H273" s="25">
        <f>(F273+G273)/(E273+D273)*1000</f>
        <v>3500</v>
      </c>
      <c r="I273" s="25">
        <f t="shared" si="98"/>
        <v>0</v>
      </c>
      <c r="J273" s="25">
        <f t="shared" si="98"/>
        <v>0</v>
      </c>
      <c r="K273" s="25">
        <f t="shared" si="98"/>
        <v>0</v>
      </c>
      <c r="L273" s="25">
        <f t="shared" si="98"/>
        <v>0</v>
      </c>
      <c r="M273" s="25">
        <v>0</v>
      </c>
      <c r="N273" s="25">
        <f t="shared" si="97"/>
        <v>191</v>
      </c>
      <c r="O273" s="25">
        <f t="shared" si="93"/>
        <v>668.5</v>
      </c>
      <c r="P273" s="25">
        <f t="shared" si="94"/>
        <v>3500</v>
      </c>
      <c r="Q273" s="87"/>
      <c r="R273" s="87"/>
    </row>
    <row r="274" spans="1:18" ht="39" customHeight="1">
      <c r="A274" s="201"/>
      <c r="B274" s="174" t="s">
        <v>145</v>
      </c>
      <c r="C274" s="33">
        <v>2</v>
      </c>
      <c r="D274" s="25">
        <v>10</v>
      </c>
      <c r="E274" s="25">
        <v>0</v>
      </c>
      <c r="F274" s="25">
        <f>(H274*D274)/1000</f>
        <v>25</v>
      </c>
      <c r="G274" s="25">
        <f>(H274*E274)/1000</f>
        <v>0</v>
      </c>
      <c r="H274" s="25">
        <v>2500</v>
      </c>
      <c r="I274" s="25">
        <v>38</v>
      </c>
      <c r="J274" s="25">
        <v>3</v>
      </c>
      <c r="K274" s="25">
        <f>(M274*I274)/1000</f>
        <v>0</v>
      </c>
      <c r="L274" s="25">
        <f>(M274*J274)/1000</f>
        <v>0</v>
      </c>
      <c r="M274" s="25">
        <v>0</v>
      </c>
      <c r="N274" s="25">
        <f t="shared" si="97"/>
        <v>51</v>
      </c>
      <c r="O274" s="25">
        <f t="shared" si="93"/>
        <v>25</v>
      </c>
      <c r="P274" s="25">
        <f t="shared" si="94"/>
        <v>490.19607843137254</v>
      </c>
      <c r="Q274" s="87"/>
      <c r="R274" s="87"/>
    </row>
    <row r="275" spans="1:18" ht="39" customHeight="1">
      <c r="A275" s="201"/>
      <c r="B275" s="174"/>
      <c r="C275" s="33">
        <v>3</v>
      </c>
      <c r="D275" s="25">
        <v>5</v>
      </c>
      <c r="E275" s="25">
        <v>0</v>
      </c>
      <c r="F275" s="25">
        <f>(H275*D275)/1000</f>
        <v>12.5</v>
      </c>
      <c r="G275" s="25">
        <f>(H275*E275)/1000</f>
        <v>0</v>
      </c>
      <c r="H275" s="25">
        <v>2500</v>
      </c>
      <c r="I275" s="25">
        <v>16</v>
      </c>
      <c r="J275" s="25">
        <v>2</v>
      </c>
      <c r="K275" s="25">
        <f>(M275*I275)/1000</f>
        <v>0</v>
      </c>
      <c r="L275" s="25">
        <f>(M275*J275)/1000</f>
        <v>0</v>
      </c>
      <c r="M275" s="25">
        <v>0</v>
      </c>
      <c r="N275" s="25">
        <f t="shared" si="97"/>
        <v>23</v>
      </c>
      <c r="O275" s="25">
        <f t="shared" si="93"/>
        <v>12.5</v>
      </c>
      <c r="P275" s="25">
        <f t="shared" si="94"/>
        <v>543.47826086956513</v>
      </c>
      <c r="Q275" s="87"/>
      <c r="R275" s="87"/>
    </row>
    <row r="276" spans="1:18" ht="39" customHeight="1">
      <c r="A276" s="201"/>
      <c r="B276" s="174" t="s">
        <v>146</v>
      </c>
      <c r="C276" s="174"/>
      <c r="D276" s="25">
        <f>SUM(D274:D275)</f>
        <v>15</v>
      </c>
      <c r="E276" s="25">
        <f t="shared" ref="E276:L276" si="99">SUM(E274:E275)</f>
        <v>0</v>
      </c>
      <c r="F276" s="25">
        <f t="shared" si="99"/>
        <v>37.5</v>
      </c>
      <c r="G276" s="25">
        <f t="shared" si="99"/>
        <v>0</v>
      </c>
      <c r="H276" s="25">
        <f>(F276+G276)/(E276+D276)*1000</f>
        <v>2500</v>
      </c>
      <c r="I276" s="25">
        <f t="shared" si="99"/>
        <v>54</v>
      </c>
      <c r="J276" s="25">
        <f t="shared" si="99"/>
        <v>5</v>
      </c>
      <c r="K276" s="25">
        <f t="shared" si="99"/>
        <v>0</v>
      </c>
      <c r="L276" s="25">
        <f t="shared" si="99"/>
        <v>0</v>
      </c>
      <c r="M276" s="25">
        <v>0</v>
      </c>
      <c r="N276" s="25">
        <f t="shared" si="97"/>
        <v>74</v>
      </c>
      <c r="O276" s="25">
        <f t="shared" si="93"/>
        <v>37.5</v>
      </c>
      <c r="P276" s="25">
        <f t="shared" si="94"/>
        <v>506.75675675675677</v>
      </c>
      <c r="Q276" s="87"/>
      <c r="R276" s="87"/>
    </row>
    <row r="277" spans="1:18" ht="39" customHeight="1">
      <c r="A277" s="201"/>
      <c r="B277" s="207" t="s">
        <v>147</v>
      </c>
      <c r="C277" s="33">
        <v>1</v>
      </c>
      <c r="D277" s="25">
        <v>382</v>
      </c>
      <c r="E277" s="25">
        <v>181</v>
      </c>
      <c r="F277" s="25">
        <f>(H277*D277)/1000</f>
        <v>1025.67</v>
      </c>
      <c r="G277" s="25">
        <f>(H277*E277)/1000</f>
        <v>485.98500000000001</v>
      </c>
      <c r="H277" s="25">
        <v>2685</v>
      </c>
      <c r="I277" s="25">
        <v>237</v>
      </c>
      <c r="J277" s="25">
        <v>10</v>
      </c>
      <c r="K277" s="25">
        <f>(M277*I277)/1000</f>
        <v>216.85499999999999</v>
      </c>
      <c r="L277" s="25">
        <f>(M277*J277)/1000</f>
        <v>9.15</v>
      </c>
      <c r="M277" s="25">
        <v>915</v>
      </c>
      <c r="N277" s="25">
        <f t="shared" si="97"/>
        <v>810</v>
      </c>
      <c r="O277" s="25">
        <f t="shared" si="93"/>
        <v>1737.6600000000003</v>
      </c>
      <c r="P277" s="25">
        <f>O277/N277*1000</f>
        <v>2145.2592592592596</v>
      </c>
      <c r="Q277" s="87"/>
      <c r="R277" s="87"/>
    </row>
    <row r="278" spans="1:18" ht="39" customHeight="1">
      <c r="A278" s="201"/>
      <c r="B278" s="208"/>
      <c r="C278" s="33">
        <v>2</v>
      </c>
      <c r="D278" s="25">
        <v>561</v>
      </c>
      <c r="E278" s="25">
        <v>190</v>
      </c>
      <c r="F278" s="25">
        <f>H278*D278/1000</f>
        <v>1410.915</v>
      </c>
      <c r="G278" s="25">
        <f>(H278*E278)/1000</f>
        <v>477.85</v>
      </c>
      <c r="H278" s="25">
        <v>2515</v>
      </c>
      <c r="I278" s="25">
        <v>506</v>
      </c>
      <c r="J278" s="25">
        <v>48</v>
      </c>
      <c r="K278" s="25">
        <f>M278*I278/1000</f>
        <v>516.12</v>
      </c>
      <c r="L278" s="25">
        <f>(M278*J278)/1000</f>
        <v>48.96</v>
      </c>
      <c r="M278" s="25">
        <v>1020</v>
      </c>
      <c r="N278" s="25">
        <f>D278+E278+I278+J278</f>
        <v>1305</v>
      </c>
      <c r="O278" s="25">
        <f>L278+K278+F278+G278</f>
        <v>2453.8449999999998</v>
      </c>
      <c r="P278" s="25">
        <f>O278/N278*1000</f>
        <v>1880.3409961685823</v>
      </c>
      <c r="Q278" s="87"/>
      <c r="R278" s="87"/>
    </row>
    <row r="279" spans="1:18" ht="39" customHeight="1">
      <c r="A279" s="201"/>
      <c r="B279" s="209"/>
      <c r="C279" s="33">
        <v>3</v>
      </c>
      <c r="D279" s="25">
        <v>184</v>
      </c>
      <c r="E279" s="25">
        <v>50</v>
      </c>
      <c r="F279" s="25">
        <f>H279*D279/1000</f>
        <v>507.84</v>
      </c>
      <c r="G279" s="25">
        <f>(H279*E279)/1000</f>
        <v>138</v>
      </c>
      <c r="H279" s="25">
        <v>2760</v>
      </c>
      <c r="I279" s="25">
        <v>148</v>
      </c>
      <c r="J279" s="25">
        <v>8</v>
      </c>
      <c r="K279" s="25">
        <f>M279*I279/1000</f>
        <v>0</v>
      </c>
      <c r="L279" s="25">
        <f>M279*J279/1000</f>
        <v>0</v>
      </c>
      <c r="M279" s="25">
        <v>0</v>
      </c>
      <c r="N279" s="25">
        <f>D279+E279+I279+J279</f>
        <v>390</v>
      </c>
      <c r="O279" s="25">
        <f>L279+K279+F279+G279</f>
        <v>645.83999999999992</v>
      </c>
      <c r="P279" s="25">
        <f>O279/N279*1000</f>
        <v>1655.9999999999998</v>
      </c>
      <c r="Q279" s="87"/>
      <c r="R279" s="87"/>
    </row>
    <row r="280" spans="1:18" ht="39" customHeight="1" thickBot="1">
      <c r="A280" s="205"/>
      <c r="B280" s="204" t="s">
        <v>148</v>
      </c>
      <c r="C280" s="204"/>
      <c r="D280" s="18">
        <f>SUM(D277:D279)</f>
        <v>1127</v>
      </c>
      <c r="E280" s="18">
        <f t="shared" ref="E280:L280" si="100">SUM(E277:E279)</f>
        <v>421</v>
      </c>
      <c r="F280" s="18">
        <f t="shared" si="100"/>
        <v>2944.4250000000002</v>
      </c>
      <c r="G280" s="18">
        <f t="shared" si="100"/>
        <v>1101.835</v>
      </c>
      <c r="H280" s="18">
        <f>(F280+G280)/(E280+D280)*1000</f>
        <v>2613.8630490956075</v>
      </c>
      <c r="I280" s="18">
        <f t="shared" si="100"/>
        <v>891</v>
      </c>
      <c r="J280" s="18">
        <f t="shared" si="100"/>
        <v>66</v>
      </c>
      <c r="K280" s="18">
        <f t="shared" si="100"/>
        <v>732.97500000000002</v>
      </c>
      <c r="L280" s="18">
        <f t="shared" si="100"/>
        <v>58.11</v>
      </c>
      <c r="M280" s="18">
        <f>(K280+L280)/(J280+I280)*1000</f>
        <v>826.6300940438872</v>
      </c>
      <c r="N280" s="25">
        <f>D280+E280+I280+J280</f>
        <v>2505</v>
      </c>
      <c r="O280" s="25">
        <f>L280+K280+F280+G280</f>
        <v>4837.3450000000003</v>
      </c>
      <c r="P280" s="25">
        <f>O280/N280*1000</f>
        <v>1931.0758483033935</v>
      </c>
      <c r="Q280" s="87"/>
      <c r="R280" s="87"/>
    </row>
    <row r="281" spans="1:18" ht="30" customHeight="1">
      <c r="A281" s="20"/>
      <c r="B281" s="20" t="s">
        <v>28</v>
      </c>
      <c r="C281" s="20"/>
      <c r="D281" s="20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87"/>
      <c r="R281" s="87"/>
    </row>
    <row r="282" spans="1:18" ht="80.25" customHeight="1">
      <c r="A282" s="197" t="s">
        <v>306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48"/>
      <c r="R282" s="148"/>
    </row>
    <row r="283" spans="1:18" s="52" customFormat="1" ht="30" customHeight="1" thickBot="1">
      <c r="A283" s="3" t="s">
        <v>239</v>
      </c>
      <c r="B283" s="3"/>
      <c r="C283" s="3"/>
      <c r="D283" s="3"/>
      <c r="E283" s="3"/>
      <c r="F283" s="3"/>
      <c r="G283" s="3"/>
      <c r="H283" s="52" t="s">
        <v>1</v>
      </c>
      <c r="I283" s="3"/>
      <c r="J283" s="8"/>
      <c r="K283" s="3"/>
      <c r="L283" s="3" t="s">
        <v>228</v>
      </c>
      <c r="M283" s="3"/>
      <c r="N283" s="76"/>
      <c r="O283" s="181" t="s">
        <v>3</v>
      </c>
      <c r="P283" s="181"/>
      <c r="Q283" s="149"/>
      <c r="R283" s="149"/>
    </row>
    <row r="284" spans="1:18" s="32" customFormat="1" ht="30" customHeight="1">
      <c r="A284" s="182" t="s">
        <v>4</v>
      </c>
      <c r="B284" s="184" t="s">
        <v>31</v>
      </c>
      <c r="C284" s="185" t="s">
        <v>32</v>
      </c>
      <c r="D284" s="187" t="s">
        <v>5</v>
      </c>
      <c r="E284" s="187"/>
      <c r="F284" s="187"/>
      <c r="G284" s="187"/>
      <c r="H284" s="187"/>
      <c r="I284" s="187" t="s">
        <v>6</v>
      </c>
      <c r="J284" s="187"/>
      <c r="K284" s="187"/>
      <c r="L284" s="187"/>
      <c r="M284" s="187"/>
      <c r="N284" s="184" t="s">
        <v>7</v>
      </c>
      <c r="O284" s="184" t="s">
        <v>8</v>
      </c>
      <c r="P284" s="184" t="s">
        <v>9</v>
      </c>
      <c r="Q284" s="146"/>
      <c r="R284" s="146"/>
    </row>
    <row r="285" spans="1:18" s="27" customFormat="1" ht="30" customHeight="1">
      <c r="A285" s="183"/>
      <c r="B285" s="179"/>
      <c r="C285" s="186"/>
      <c r="D285" s="178" t="s">
        <v>10</v>
      </c>
      <c r="E285" s="178"/>
      <c r="F285" s="179" t="s">
        <v>11</v>
      </c>
      <c r="G285" s="179"/>
      <c r="H285" s="179" t="s">
        <v>9</v>
      </c>
      <c r="I285" s="178" t="s">
        <v>10</v>
      </c>
      <c r="J285" s="178"/>
      <c r="K285" s="179" t="s">
        <v>11</v>
      </c>
      <c r="L285" s="179"/>
      <c r="M285" s="179" t="s">
        <v>9</v>
      </c>
      <c r="N285" s="179"/>
      <c r="O285" s="179"/>
      <c r="P285" s="179"/>
      <c r="Q285" s="146"/>
      <c r="R285" s="146"/>
    </row>
    <row r="286" spans="1:18" s="27" customFormat="1" ht="30" customHeight="1">
      <c r="A286" s="183"/>
      <c r="B286" s="179"/>
      <c r="C286" s="186"/>
      <c r="D286" s="11" t="s">
        <v>12</v>
      </c>
      <c r="E286" s="11" t="s">
        <v>13</v>
      </c>
      <c r="F286" s="11" t="s">
        <v>12</v>
      </c>
      <c r="G286" s="11" t="s">
        <v>13</v>
      </c>
      <c r="H286" s="179"/>
      <c r="I286" s="11" t="s">
        <v>12</v>
      </c>
      <c r="J286" s="11" t="s">
        <v>13</v>
      </c>
      <c r="K286" s="11" t="s">
        <v>12</v>
      </c>
      <c r="L286" s="11" t="s">
        <v>13</v>
      </c>
      <c r="M286" s="179"/>
      <c r="N286" s="179"/>
      <c r="O286" s="179"/>
      <c r="P286" s="179"/>
      <c r="Q286" s="146"/>
      <c r="R286" s="146"/>
    </row>
    <row r="287" spans="1:18" s="27" customFormat="1" ht="32.25" customHeight="1">
      <c r="A287" s="200" t="s">
        <v>138</v>
      </c>
      <c r="B287" s="245" t="s">
        <v>150</v>
      </c>
      <c r="C287" s="33">
        <v>2</v>
      </c>
      <c r="D287" s="25">
        <v>0</v>
      </c>
      <c r="E287" s="25">
        <v>0</v>
      </c>
      <c r="F287" s="25">
        <f>(H287*D287)/1000</f>
        <v>0</v>
      </c>
      <c r="G287" s="25">
        <f>(H287*E287)/1000</f>
        <v>0</v>
      </c>
      <c r="H287" s="25">
        <v>0</v>
      </c>
      <c r="I287" s="25">
        <v>0</v>
      </c>
      <c r="J287" s="25">
        <v>0</v>
      </c>
      <c r="K287" s="25">
        <f>(M287*I287)/1000</f>
        <v>0</v>
      </c>
      <c r="L287" s="25">
        <f>(M287*J287)/1000</f>
        <v>0</v>
      </c>
      <c r="M287" s="25">
        <v>0</v>
      </c>
      <c r="N287" s="25">
        <f>D287+E287+I287+J287</f>
        <v>0</v>
      </c>
      <c r="O287" s="25">
        <f>L287+K287+F287+G287</f>
        <v>0</v>
      </c>
      <c r="P287" s="25">
        <v>0</v>
      </c>
      <c r="Q287" s="87"/>
      <c r="R287" s="87"/>
    </row>
    <row r="288" spans="1:18" ht="32.25" customHeight="1">
      <c r="A288" s="201"/>
      <c r="B288" s="246"/>
      <c r="C288" s="33">
        <v>3</v>
      </c>
      <c r="D288" s="25">
        <v>0</v>
      </c>
      <c r="E288" s="25">
        <v>0</v>
      </c>
      <c r="F288" s="25">
        <f>(H288*D288)/1000</f>
        <v>0</v>
      </c>
      <c r="G288" s="25">
        <f>(H288*E288)/1000</f>
        <v>0</v>
      </c>
      <c r="H288" s="25">
        <v>0</v>
      </c>
      <c r="I288" s="25">
        <v>40</v>
      </c>
      <c r="J288" s="25">
        <v>0</v>
      </c>
      <c r="K288" s="25">
        <f>(M288*I288)/1000</f>
        <v>0</v>
      </c>
      <c r="L288" s="25">
        <f>(M288*J288)/1000</f>
        <v>0</v>
      </c>
      <c r="M288" s="25">
        <v>0</v>
      </c>
      <c r="N288" s="25">
        <f t="shared" ref="N288:N308" si="101">D288+E288+I288+J288</f>
        <v>40</v>
      </c>
      <c r="O288" s="25">
        <f t="shared" ref="O288:O308" si="102">L288+K288+F288+G288</f>
        <v>0</v>
      </c>
      <c r="P288" s="25">
        <v>0</v>
      </c>
      <c r="Q288" s="87"/>
      <c r="R288" s="87"/>
    </row>
    <row r="289" spans="1:18" ht="32.25" customHeight="1">
      <c r="A289" s="201"/>
      <c r="B289" s="246"/>
      <c r="C289" s="33">
        <v>4</v>
      </c>
      <c r="D289" s="25">
        <v>0</v>
      </c>
      <c r="E289" s="25">
        <v>0</v>
      </c>
      <c r="F289" s="25">
        <f>(H289*D289)/1000</f>
        <v>0</v>
      </c>
      <c r="G289" s="25">
        <f>(H289*E289)/1000</f>
        <v>0</v>
      </c>
      <c r="H289" s="25">
        <v>0</v>
      </c>
      <c r="I289" s="25">
        <v>50</v>
      </c>
      <c r="J289" s="25">
        <v>0</v>
      </c>
      <c r="K289" s="25">
        <f>(M289*I289)/1000</f>
        <v>0</v>
      </c>
      <c r="L289" s="25">
        <f>(M289*J289)/1000</f>
        <v>0</v>
      </c>
      <c r="M289" s="25">
        <v>0</v>
      </c>
      <c r="N289" s="25">
        <f t="shared" si="101"/>
        <v>50</v>
      </c>
      <c r="O289" s="25">
        <f t="shared" si="102"/>
        <v>0</v>
      </c>
      <c r="P289" s="25">
        <v>0</v>
      </c>
      <c r="Q289" s="87"/>
      <c r="R289" s="87"/>
    </row>
    <row r="290" spans="1:18" s="2" customFormat="1" ht="32.25" customHeight="1">
      <c r="A290" s="201"/>
      <c r="B290" s="174" t="s">
        <v>151</v>
      </c>
      <c r="C290" s="174"/>
      <c r="D290" s="25">
        <f>SUM(D287:D289)</f>
        <v>0</v>
      </c>
      <c r="E290" s="25">
        <f t="shared" ref="E290:L290" si="103">SUM(E287:E289)</f>
        <v>0</v>
      </c>
      <c r="F290" s="25">
        <f t="shared" si="103"/>
        <v>0</v>
      </c>
      <c r="G290" s="25">
        <f t="shared" si="103"/>
        <v>0</v>
      </c>
      <c r="H290" s="25">
        <v>0</v>
      </c>
      <c r="I290" s="25">
        <f t="shared" si="103"/>
        <v>90</v>
      </c>
      <c r="J290" s="25">
        <f t="shared" si="103"/>
        <v>0</v>
      </c>
      <c r="K290" s="25">
        <f t="shared" si="103"/>
        <v>0</v>
      </c>
      <c r="L290" s="25">
        <f t="shared" si="103"/>
        <v>0</v>
      </c>
      <c r="M290" s="25"/>
      <c r="N290" s="25">
        <f t="shared" si="101"/>
        <v>90</v>
      </c>
      <c r="O290" s="25">
        <f t="shared" si="102"/>
        <v>0</v>
      </c>
      <c r="P290" s="25">
        <v>0</v>
      </c>
      <c r="Q290" s="87"/>
      <c r="R290" s="87"/>
    </row>
    <row r="291" spans="1:18" s="38" customFormat="1" ht="32.25" customHeight="1">
      <c r="A291" s="201"/>
      <c r="B291" s="203" t="s">
        <v>152</v>
      </c>
      <c r="C291" s="33">
        <v>3</v>
      </c>
      <c r="D291" s="25">
        <v>266</v>
      </c>
      <c r="E291" s="25">
        <v>89</v>
      </c>
      <c r="F291" s="25">
        <f>(H291*D291)/1000</f>
        <v>710.22</v>
      </c>
      <c r="G291" s="25">
        <f>(H291*E291)/1000</f>
        <v>237.63</v>
      </c>
      <c r="H291" s="25">
        <v>2670</v>
      </c>
      <c r="I291" s="25">
        <v>185</v>
      </c>
      <c r="J291" s="25">
        <v>18</v>
      </c>
      <c r="K291" s="25">
        <f>(M291*I291)/1000</f>
        <v>264.55</v>
      </c>
      <c r="L291" s="25">
        <f>(M291*J291)/1000</f>
        <v>25.74</v>
      </c>
      <c r="M291" s="25">
        <v>1430</v>
      </c>
      <c r="N291" s="25">
        <f t="shared" si="101"/>
        <v>558</v>
      </c>
      <c r="O291" s="25">
        <f t="shared" si="102"/>
        <v>1238.1399999999999</v>
      </c>
      <c r="P291" s="25">
        <f>O291/N291*1000</f>
        <v>2218.8888888888887</v>
      </c>
      <c r="Q291" s="87"/>
      <c r="R291" s="87"/>
    </row>
    <row r="292" spans="1:18" s="27" customFormat="1" ht="32.25" customHeight="1">
      <c r="A292" s="201"/>
      <c r="B292" s="203"/>
      <c r="C292" s="33">
        <v>4</v>
      </c>
      <c r="D292" s="25">
        <v>83</v>
      </c>
      <c r="E292" s="25">
        <v>6</v>
      </c>
      <c r="F292" s="25">
        <f>H292*D292/1000</f>
        <v>253.15</v>
      </c>
      <c r="G292" s="25">
        <f>(H292*E292)/1000</f>
        <v>18.3</v>
      </c>
      <c r="H292" s="25">
        <v>3050</v>
      </c>
      <c r="I292" s="25">
        <v>0</v>
      </c>
      <c r="J292" s="25">
        <v>0</v>
      </c>
      <c r="K292" s="25">
        <f>(M292*I292)/1000</f>
        <v>0</v>
      </c>
      <c r="L292" s="25">
        <f>(M292*J292)/1000</f>
        <v>0</v>
      </c>
      <c r="M292" s="25">
        <v>0</v>
      </c>
      <c r="N292" s="25">
        <f t="shared" si="101"/>
        <v>89</v>
      </c>
      <c r="O292" s="25">
        <f t="shared" si="102"/>
        <v>271.45</v>
      </c>
      <c r="P292" s="25">
        <v>0</v>
      </c>
      <c r="Q292" s="87"/>
      <c r="R292" s="87"/>
    </row>
    <row r="293" spans="1:18" s="9" customFormat="1" ht="32.25" customHeight="1">
      <c r="A293" s="201"/>
      <c r="B293" s="203"/>
      <c r="C293" s="33">
        <v>5</v>
      </c>
      <c r="D293" s="25">
        <v>93</v>
      </c>
      <c r="E293" s="25">
        <v>1</v>
      </c>
      <c r="F293" s="25">
        <f>H293*D293/1000</f>
        <v>281.32499999999999</v>
      </c>
      <c r="G293" s="25">
        <f>(H293*E293)/1000</f>
        <v>3.0249999999999999</v>
      </c>
      <c r="H293" s="25">
        <v>3025</v>
      </c>
      <c r="I293" s="12">
        <v>0</v>
      </c>
      <c r="J293" s="12">
        <v>0</v>
      </c>
      <c r="K293" s="25">
        <f>L293*I293/1000</f>
        <v>0</v>
      </c>
      <c r="L293" s="25">
        <f>M293*J293/1000</f>
        <v>0</v>
      </c>
      <c r="M293" s="25">
        <v>0</v>
      </c>
      <c r="N293" s="25">
        <f t="shared" si="101"/>
        <v>94</v>
      </c>
      <c r="O293" s="25">
        <f t="shared" si="102"/>
        <v>284.34999999999997</v>
      </c>
      <c r="P293" s="25">
        <v>0</v>
      </c>
      <c r="Q293" s="87"/>
      <c r="R293" s="87"/>
    </row>
    <row r="294" spans="1:18" s="9" customFormat="1" ht="32.25" customHeight="1">
      <c r="A294" s="201"/>
      <c r="B294" s="174" t="s">
        <v>153</v>
      </c>
      <c r="C294" s="174"/>
      <c r="D294" s="25">
        <f>SUM(D291:D293)</f>
        <v>442</v>
      </c>
      <c r="E294" s="25">
        <f t="shared" ref="E294:L294" si="104">SUM(E291:E293)</f>
        <v>96</v>
      </c>
      <c r="F294" s="25">
        <f t="shared" si="104"/>
        <v>1244.6949999999999</v>
      </c>
      <c r="G294" s="25">
        <f t="shared" si="104"/>
        <v>258.95499999999998</v>
      </c>
      <c r="H294" s="25">
        <f>(G294+F294)/(E294+D294)*1000</f>
        <v>2794.8884758364311</v>
      </c>
      <c r="I294" s="25">
        <f t="shared" si="104"/>
        <v>185</v>
      </c>
      <c r="J294" s="25">
        <f t="shared" si="104"/>
        <v>18</v>
      </c>
      <c r="K294" s="25">
        <f t="shared" si="104"/>
        <v>264.55</v>
      </c>
      <c r="L294" s="25">
        <f t="shared" si="104"/>
        <v>25.74</v>
      </c>
      <c r="M294" s="25">
        <f>(L294+K294)/(J294+I294)*1000</f>
        <v>1430.0000000000002</v>
      </c>
      <c r="N294" s="25">
        <f t="shared" si="101"/>
        <v>741</v>
      </c>
      <c r="O294" s="25">
        <f t="shared" si="102"/>
        <v>1793.9399999999998</v>
      </c>
      <c r="P294" s="25">
        <f t="shared" ref="P294:P308" si="105">O294/N294*1000</f>
        <v>2420.9716599190283</v>
      </c>
      <c r="Q294" s="87"/>
      <c r="R294" s="87"/>
    </row>
    <row r="295" spans="1:18" s="54" customFormat="1" ht="32.25" customHeight="1">
      <c r="A295" s="201"/>
      <c r="B295" s="174" t="s">
        <v>154</v>
      </c>
      <c r="C295" s="33">
        <v>2</v>
      </c>
      <c r="D295" s="25">
        <v>1</v>
      </c>
      <c r="E295" s="25">
        <v>1</v>
      </c>
      <c r="F295" s="25">
        <f>(H295*D295)/1000</f>
        <v>2</v>
      </c>
      <c r="G295" s="25">
        <f>(H295*E295)/1000</f>
        <v>2</v>
      </c>
      <c r="H295" s="25">
        <v>2000</v>
      </c>
      <c r="I295" s="25">
        <v>26</v>
      </c>
      <c r="J295" s="25">
        <v>0</v>
      </c>
      <c r="K295" s="25">
        <f>(M295*I295)/1000</f>
        <v>11.96</v>
      </c>
      <c r="L295" s="25">
        <f>(M295*J295)/1000</f>
        <v>0</v>
      </c>
      <c r="M295" s="25">
        <v>460</v>
      </c>
      <c r="N295" s="25">
        <f t="shared" si="101"/>
        <v>28</v>
      </c>
      <c r="O295" s="25">
        <f t="shared" si="102"/>
        <v>15.96</v>
      </c>
      <c r="P295" s="25">
        <f t="shared" si="105"/>
        <v>570.00000000000011</v>
      </c>
      <c r="Q295" s="87"/>
      <c r="R295" s="87"/>
    </row>
    <row r="296" spans="1:18" ht="32.25" customHeight="1">
      <c r="A296" s="201"/>
      <c r="B296" s="174"/>
      <c r="C296" s="33">
        <v>3</v>
      </c>
      <c r="D296" s="25">
        <v>1</v>
      </c>
      <c r="E296" s="25">
        <v>0</v>
      </c>
      <c r="F296" s="25">
        <f>(H296*D296)/1000</f>
        <v>1.5</v>
      </c>
      <c r="G296" s="25">
        <f>(H296*E296)/1000</f>
        <v>0</v>
      </c>
      <c r="H296" s="25">
        <v>1500</v>
      </c>
      <c r="I296" s="25">
        <v>1</v>
      </c>
      <c r="J296" s="25">
        <v>0</v>
      </c>
      <c r="K296" s="25">
        <f>(M296*I296)/1000</f>
        <v>0</v>
      </c>
      <c r="L296" s="25">
        <f>(M296*J296)/1000</f>
        <v>0</v>
      </c>
      <c r="M296" s="25">
        <v>0</v>
      </c>
      <c r="N296" s="25">
        <f t="shared" si="101"/>
        <v>2</v>
      </c>
      <c r="O296" s="25">
        <f t="shared" si="102"/>
        <v>1.5</v>
      </c>
      <c r="P296" s="25">
        <f t="shared" si="105"/>
        <v>750</v>
      </c>
      <c r="Q296" s="87"/>
      <c r="R296" s="87"/>
    </row>
    <row r="297" spans="1:18" ht="32.25" customHeight="1">
      <c r="A297" s="201"/>
      <c r="B297" s="174"/>
      <c r="C297" s="33">
        <v>4</v>
      </c>
      <c r="D297" s="25">
        <v>0</v>
      </c>
      <c r="E297" s="25">
        <v>0</v>
      </c>
      <c r="F297" s="25">
        <f>(H297*D297)/1000</f>
        <v>0</v>
      </c>
      <c r="G297" s="25">
        <f>(H297*E297)/1000</f>
        <v>0</v>
      </c>
      <c r="H297" s="25">
        <v>0</v>
      </c>
      <c r="I297" s="25">
        <v>0</v>
      </c>
      <c r="J297" s="25">
        <v>0</v>
      </c>
      <c r="K297" s="25">
        <f>(M297*I297)/1000</f>
        <v>0</v>
      </c>
      <c r="L297" s="25">
        <f>(M297*J297)/1000</f>
        <v>0</v>
      </c>
      <c r="M297" s="25">
        <v>0</v>
      </c>
      <c r="N297" s="25">
        <f t="shared" si="101"/>
        <v>0</v>
      </c>
      <c r="O297" s="25">
        <f>L297+K297+F297+G297</f>
        <v>0</v>
      </c>
      <c r="P297" s="25">
        <v>0</v>
      </c>
      <c r="Q297" s="87"/>
      <c r="R297" s="87"/>
    </row>
    <row r="298" spans="1:18" ht="32.25" customHeight="1">
      <c r="A298" s="201"/>
      <c r="B298" s="174" t="s">
        <v>155</v>
      </c>
      <c r="C298" s="174"/>
      <c r="D298" s="25">
        <f>SUM(D295:D297)</f>
        <v>2</v>
      </c>
      <c r="E298" s="25">
        <f t="shared" ref="E298:L298" si="106">SUM(E295:E297)</f>
        <v>1</v>
      </c>
      <c r="F298" s="25">
        <f t="shared" si="106"/>
        <v>3.5</v>
      </c>
      <c r="G298" s="25">
        <f t="shared" si="106"/>
        <v>2</v>
      </c>
      <c r="H298" s="25">
        <f>(G298+F298)/(E298+D298)*1000</f>
        <v>1833.3333333333333</v>
      </c>
      <c r="I298" s="25">
        <f t="shared" si="106"/>
        <v>27</v>
      </c>
      <c r="J298" s="25">
        <f t="shared" si="106"/>
        <v>0</v>
      </c>
      <c r="K298" s="25">
        <f t="shared" si="106"/>
        <v>11.96</v>
      </c>
      <c r="L298" s="25">
        <f t="shared" si="106"/>
        <v>0</v>
      </c>
      <c r="M298" s="25">
        <f>(L298+K298)/(J298+I298)*1000</f>
        <v>442.96296296296299</v>
      </c>
      <c r="N298" s="25">
        <f t="shared" si="101"/>
        <v>30</v>
      </c>
      <c r="O298" s="25">
        <f t="shared" si="102"/>
        <v>17.46</v>
      </c>
      <c r="P298" s="25">
        <f t="shared" si="105"/>
        <v>582.00000000000011</v>
      </c>
      <c r="Q298" s="87"/>
      <c r="R298" s="87"/>
    </row>
    <row r="299" spans="1:18" ht="32.25" customHeight="1">
      <c r="A299" s="201"/>
      <c r="B299" s="174" t="s">
        <v>156</v>
      </c>
      <c r="C299" s="33">
        <v>3</v>
      </c>
      <c r="D299" s="25">
        <v>0</v>
      </c>
      <c r="E299" s="25">
        <v>0</v>
      </c>
      <c r="F299" s="25">
        <f>(H299*D299)/1000</f>
        <v>0</v>
      </c>
      <c r="G299" s="25">
        <f>(H299*E299)/1000</f>
        <v>0</v>
      </c>
      <c r="H299" s="25">
        <v>0</v>
      </c>
      <c r="I299" s="25">
        <v>5</v>
      </c>
      <c r="J299" s="25">
        <v>0</v>
      </c>
      <c r="K299" s="25">
        <f>(M299*I299)/1000</f>
        <v>0</v>
      </c>
      <c r="L299" s="25">
        <f>(M299*J299)/1000</f>
        <v>0</v>
      </c>
      <c r="M299" s="25">
        <v>0</v>
      </c>
      <c r="N299" s="25">
        <f t="shared" si="101"/>
        <v>5</v>
      </c>
      <c r="O299" s="25">
        <f t="shared" si="102"/>
        <v>0</v>
      </c>
      <c r="P299" s="25">
        <v>0</v>
      </c>
      <c r="Q299" s="87"/>
      <c r="R299" s="87"/>
    </row>
    <row r="300" spans="1:18" ht="32.25" customHeight="1">
      <c r="A300" s="201"/>
      <c r="B300" s="174"/>
      <c r="C300" s="33">
        <v>4</v>
      </c>
      <c r="D300" s="25">
        <v>0</v>
      </c>
      <c r="E300" s="25">
        <v>0</v>
      </c>
      <c r="F300" s="25">
        <f>(H300*D300)/1000</f>
        <v>0</v>
      </c>
      <c r="G300" s="25">
        <f>(H300*E300)/1000</f>
        <v>0</v>
      </c>
      <c r="H300" s="25">
        <v>0</v>
      </c>
      <c r="I300" s="25">
        <v>0</v>
      </c>
      <c r="J300" s="25">
        <v>0</v>
      </c>
      <c r="K300" s="25">
        <f>(M300*I300)/1000</f>
        <v>0</v>
      </c>
      <c r="L300" s="25">
        <f>(M300*J300)/1000</f>
        <v>0</v>
      </c>
      <c r="M300" s="25">
        <v>0</v>
      </c>
      <c r="N300" s="25">
        <f t="shared" si="101"/>
        <v>0</v>
      </c>
      <c r="O300" s="25">
        <f t="shared" si="102"/>
        <v>0</v>
      </c>
      <c r="P300" s="25">
        <v>0</v>
      </c>
      <c r="Q300" s="87"/>
      <c r="R300" s="87"/>
    </row>
    <row r="301" spans="1:18" ht="32.25" customHeight="1">
      <c r="A301" s="201"/>
      <c r="B301" s="174"/>
      <c r="C301" s="33">
        <v>5</v>
      </c>
      <c r="D301" s="25">
        <v>70</v>
      </c>
      <c r="E301" s="25">
        <v>13</v>
      </c>
      <c r="F301" s="25">
        <f>(H301*D301)/1000</f>
        <v>51.8</v>
      </c>
      <c r="G301" s="25">
        <f>(H301*E301)/1000</f>
        <v>9.6199999999999992</v>
      </c>
      <c r="H301" s="25">
        <v>740</v>
      </c>
      <c r="I301" s="25">
        <v>0</v>
      </c>
      <c r="J301" s="25">
        <v>0</v>
      </c>
      <c r="K301" s="25">
        <f>(M301*I301)/1000</f>
        <v>0</v>
      </c>
      <c r="L301" s="25">
        <f>(M301*J301)/1000</f>
        <v>0</v>
      </c>
      <c r="M301" s="25">
        <v>0</v>
      </c>
      <c r="N301" s="25">
        <f t="shared" si="101"/>
        <v>83</v>
      </c>
      <c r="O301" s="25">
        <f t="shared" si="102"/>
        <v>61.419999999999995</v>
      </c>
      <c r="P301" s="25">
        <f t="shared" si="105"/>
        <v>739.99999999999989</v>
      </c>
      <c r="Q301" s="87"/>
      <c r="R301" s="87"/>
    </row>
    <row r="302" spans="1:18" ht="32.25" customHeight="1">
      <c r="A302" s="202"/>
      <c r="B302" s="174" t="s">
        <v>157</v>
      </c>
      <c r="C302" s="174"/>
      <c r="D302" s="25">
        <f>SUM(D299:D301)</f>
        <v>70</v>
      </c>
      <c r="E302" s="25">
        <f t="shared" ref="E302:L302" si="107">SUM(E299:E301)</f>
        <v>13</v>
      </c>
      <c r="F302" s="25">
        <f t="shared" si="107"/>
        <v>51.8</v>
      </c>
      <c r="G302" s="25">
        <f t="shared" si="107"/>
        <v>9.6199999999999992</v>
      </c>
      <c r="H302" s="25">
        <f>(G302+F302)/(E302+D302)*1000</f>
        <v>739.99999999999989</v>
      </c>
      <c r="I302" s="25">
        <f t="shared" si="107"/>
        <v>5</v>
      </c>
      <c r="J302" s="25">
        <f t="shared" si="107"/>
        <v>0</v>
      </c>
      <c r="K302" s="25">
        <f t="shared" si="107"/>
        <v>0</v>
      </c>
      <c r="L302" s="25">
        <f t="shared" si="107"/>
        <v>0</v>
      </c>
      <c r="M302" s="25">
        <f>(L302+K302)/(J302+I302)*1000</f>
        <v>0</v>
      </c>
      <c r="N302" s="25">
        <f t="shared" si="101"/>
        <v>88</v>
      </c>
      <c r="O302" s="25">
        <f t="shared" si="102"/>
        <v>61.419999999999995</v>
      </c>
      <c r="P302" s="25">
        <f t="shared" si="105"/>
        <v>697.95454545454538</v>
      </c>
      <c r="Q302" s="87"/>
      <c r="R302" s="87"/>
    </row>
    <row r="303" spans="1:18" ht="32.25" customHeight="1">
      <c r="A303" s="173" t="s">
        <v>86</v>
      </c>
      <c r="B303" s="174"/>
      <c r="C303" s="174"/>
      <c r="D303" s="25">
        <f>D266+D277</f>
        <v>394</v>
      </c>
      <c r="E303" s="25">
        <f t="shared" ref="E303:L303" si="108">E266+E277</f>
        <v>184</v>
      </c>
      <c r="F303" s="25">
        <f>F266+F277</f>
        <v>1029.6660000000002</v>
      </c>
      <c r="G303" s="25">
        <f t="shared" si="108"/>
        <v>486.98400000000004</v>
      </c>
      <c r="H303" s="25">
        <f t="shared" ref="H303:H308" si="109">(G303+F303)/(E303+D303)*1000</f>
        <v>2623.9619377162635</v>
      </c>
      <c r="I303" s="25">
        <f t="shared" si="108"/>
        <v>261</v>
      </c>
      <c r="J303" s="25">
        <f t="shared" si="108"/>
        <v>10</v>
      </c>
      <c r="K303" s="25">
        <f t="shared" si="108"/>
        <v>216.85499999999999</v>
      </c>
      <c r="L303" s="25">
        <f t="shared" si="108"/>
        <v>9.15</v>
      </c>
      <c r="M303" s="25">
        <f t="shared" ref="M303:M308" si="110">(L303+K303)/(J303+I303)*1000</f>
        <v>833.96678966789659</v>
      </c>
      <c r="N303" s="25">
        <f t="shared" si="101"/>
        <v>849</v>
      </c>
      <c r="O303" s="25">
        <f t="shared" si="102"/>
        <v>1742.6550000000002</v>
      </c>
      <c r="P303" s="25">
        <f t="shared" si="105"/>
        <v>2052.5971731448767</v>
      </c>
      <c r="Q303" s="87"/>
      <c r="R303" s="87"/>
    </row>
    <row r="304" spans="1:18" ht="32.25" customHeight="1">
      <c r="A304" s="173" t="s">
        <v>44</v>
      </c>
      <c r="B304" s="174"/>
      <c r="C304" s="174"/>
      <c r="D304" s="25">
        <f>D267+D269+D274+D278+D287+D295</f>
        <v>572</v>
      </c>
      <c r="E304" s="25">
        <f>E267+E269+E274+E278+E287+E295</f>
        <v>191</v>
      </c>
      <c r="F304" s="25">
        <f>F267+F269+F274+F287+F295+F278</f>
        <v>1437.915</v>
      </c>
      <c r="G304" s="25">
        <f>G267+G269+G274+G287+G295+G278</f>
        <v>479.85</v>
      </c>
      <c r="H304" s="25">
        <f t="shared" si="109"/>
        <v>2513.453473132372</v>
      </c>
      <c r="I304" s="25">
        <f>I267+I269+I274+I278+I287+I295</f>
        <v>570</v>
      </c>
      <c r="J304" s="25">
        <f>J267+J269+J274+J278+J287+J295</f>
        <v>51</v>
      </c>
      <c r="K304" s="25">
        <f>K267+K269+K274+K287+K295+K278</f>
        <v>528.08000000000004</v>
      </c>
      <c r="L304" s="25">
        <f>L267+L269+L274+L287+L295+L278</f>
        <v>48.96</v>
      </c>
      <c r="M304" s="25">
        <f t="shared" si="110"/>
        <v>929.21095008051543</v>
      </c>
      <c r="N304" s="25">
        <f t="shared" si="101"/>
        <v>1384</v>
      </c>
      <c r="O304" s="25">
        <f t="shared" si="102"/>
        <v>2494.8049999999998</v>
      </c>
      <c r="P304" s="25">
        <f t="shared" si="105"/>
        <v>1802.6047687861271</v>
      </c>
      <c r="Q304" s="87"/>
      <c r="R304" s="87"/>
    </row>
    <row r="305" spans="1:18" ht="32.25" customHeight="1">
      <c r="A305" s="173" t="s">
        <v>45</v>
      </c>
      <c r="B305" s="174"/>
      <c r="C305" s="174"/>
      <c r="D305" s="25">
        <f>D270+D275+D279+D288+D291+D296+D299</f>
        <v>457</v>
      </c>
      <c r="E305" s="25">
        <f t="shared" ref="E305:L305" si="111">E270+E275+E279+E288+E291+E296+E299</f>
        <v>149</v>
      </c>
      <c r="F305" s="25">
        <f t="shared" si="111"/>
        <v>1235.56</v>
      </c>
      <c r="G305" s="25">
        <f t="shared" si="111"/>
        <v>410.63</v>
      </c>
      <c r="H305" s="25">
        <f t="shared" si="109"/>
        <v>2716.4851485148515</v>
      </c>
      <c r="I305" s="25">
        <f>I270+I275+I279+I288+I291+I296+I299</f>
        <v>395</v>
      </c>
      <c r="J305" s="25">
        <f t="shared" si="111"/>
        <v>28</v>
      </c>
      <c r="K305" s="25">
        <f t="shared" si="111"/>
        <v>264.55</v>
      </c>
      <c r="L305" s="25">
        <f t="shared" si="111"/>
        <v>25.74</v>
      </c>
      <c r="M305" s="25">
        <f t="shared" si="110"/>
        <v>686.26477541371162</v>
      </c>
      <c r="N305" s="25">
        <f t="shared" si="101"/>
        <v>1029</v>
      </c>
      <c r="O305" s="25">
        <f t="shared" si="102"/>
        <v>1936.48</v>
      </c>
      <c r="P305" s="25">
        <f t="shared" si="105"/>
        <v>1881.9047619047619</v>
      </c>
      <c r="Q305" s="87"/>
      <c r="R305" s="87"/>
    </row>
    <row r="306" spans="1:18" ht="32.25" customHeight="1">
      <c r="A306" s="173" t="s">
        <v>46</v>
      </c>
      <c r="B306" s="174"/>
      <c r="C306" s="174"/>
      <c r="D306" s="25">
        <f>D263+D271+D289+D292+D300</f>
        <v>91</v>
      </c>
      <c r="E306" s="25">
        <f>E263+E271+E289+E292+E300</f>
        <v>8</v>
      </c>
      <c r="F306" s="25">
        <f t="shared" ref="F306:L306" si="112">F263+F271+F289+F292+F300</f>
        <v>281.14999999999998</v>
      </c>
      <c r="G306" s="25">
        <f t="shared" si="112"/>
        <v>25.3</v>
      </c>
      <c r="H306" s="25">
        <f t="shared" si="109"/>
        <v>3095.454545454545</v>
      </c>
      <c r="I306" s="25">
        <f>I263+I271+I289+I292+I300</f>
        <v>50</v>
      </c>
      <c r="J306" s="25">
        <f t="shared" si="112"/>
        <v>0</v>
      </c>
      <c r="K306" s="25">
        <f t="shared" si="112"/>
        <v>0</v>
      </c>
      <c r="L306" s="25">
        <f t="shared" si="112"/>
        <v>0</v>
      </c>
      <c r="M306" s="25">
        <f t="shared" si="110"/>
        <v>0</v>
      </c>
      <c r="N306" s="25">
        <f t="shared" si="101"/>
        <v>149</v>
      </c>
      <c r="O306" s="25">
        <f t="shared" si="102"/>
        <v>306.45</v>
      </c>
      <c r="P306" s="25">
        <v>0</v>
      </c>
      <c r="Q306" s="87"/>
      <c r="R306" s="87"/>
    </row>
    <row r="307" spans="1:18" ht="32.25" customHeight="1">
      <c r="A307" s="173" t="s">
        <v>43</v>
      </c>
      <c r="B307" s="174"/>
      <c r="C307" s="174"/>
      <c r="D307" s="25">
        <f>D264+D272+D293+D301</f>
        <v>590</v>
      </c>
      <c r="E307" s="25">
        <f t="shared" ref="E307:L307" si="113">E264+E272+E293+E301</f>
        <v>157</v>
      </c>
      <c r="F307" s="25">
        <f t="shared" si="113"/>
        <v>1367.8150000000001</v>
      </c>
      <c r="G307" s="25">
        <f t="shared" si="113"/>
        <v>504.95499999999998</v>
      </c>
      <c r="H307" s="25">
        <f t="shared" si="109"/>
        <v>2507.0548862115129</v>
      </c>
      <c r="I307" s="25">
        <f t="shared" si="113"/>
        <v>0</v>
      </c>
      <c r="J307" s="25">
        <f t="shared" si="113"/>
        <v>0</v>
      </c>
      <c r="K307" s="25">
        <f t="shared" si="113"/>
        <v>0</v>
      </c>
      <c r="L307" s="25">
        <f t="shared" si="113"/>
        <v>0</v>
      </c>
      <c r="M307" s="25">
        <v>0</v>
      </c>
      <c r="N307" s="25">
        <f t="shared" si="101"/>
        <v>747</v>
      </c>
      <c r="O307" s="25">
        <f t="shared" si="102"/>
        <v>1872.77</v>
      </c>
      <c r="P307" s="25">
        <f t="shared" si="105"/>
        <v>2507.0548862115129</v>
      </c>
      <c r="Q307" s="87"/>
      <c r="R307" s="87"/>
    </row>
    <row r="308" spans="1:18" ht="32.25" customHeight="1" thickBot="1">
      <c r="A308" s="188" t="s">
        <v>158</v>
      </c>
      <c r="B308" s="189"/>
      <c r="C308" s="189"/>
      <c r="D308" s="18">
        <f>SUM(D303:D307)</f>
        <v>2104</v>
      </c>
      <c r="E308" s="18">
        <f t="shared" ref="E308:L308" si="114">SUM(E303:E307)</f>
        <v>689</v>
      </c>
      <c r="F308" s="18">
        <f>SUM(F303:F307)</f>
        <v>5352.1059999999998</v>
      </c>
      <c r="G308" s="18">
        <f>SUM(G303:G307)</f>
        <v>1907.7189999999998</v>
      </c>
      <c r="H308" s="18">
        <f t="shared" si="109"/>
        <v>2599.2928750447545</v>
      </c>
      <c r="I308" s="18">
        <f t="shared" si="114"/>
        <v>1276</v>
      </c>
      <c r="J308" s="18">
        <f t="shared" si="114"/>
        <v>89</v>
      </c>
      <c r="K308" s="18">
        <f t="shared" si="114"/>
        <v>1009.4850000000001</v>
      </c>
      <c r="L308" s="18">
        <f t="shared" si="114"/>
        <v>83.85</v>
      </c>
      <c r="M308" s="18">
        <f t="shared" si="110"/>
        <v>800.97802197802207</v>
      </c>
      <c r="N308" s="25">
        <f t="shared" si="101"/>
        <v>4158</v>
      </c>
      <c r="O308" s="18">
        <f t="shared" si="102"/>
        <v>8353.16</v>
      </c>
      <c r="P308" s="25">
        <f t="shared" si="105"/>
        <v>2008.9369889369891</v>
      </c>
      <c r="Q308" s="87"/>
      <c r="R308" s="87"/>
    </row>
    <row r="309" spans="1:18" ht="32.25" customHeight="1">
      <c r="A309" s="20"/>
      <c r="B309" s="20" t="s">
        <v>28</v>
      </c>
      <c r="C309" s="20"/>
      <c r="D309" s="20" t="s">
        <v>29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87"/>
      <c r="R309" s="87"/>
    </row>
    <row r="310" spans="1:18" ht="32.25" customHeight="1"/>
    <row r="311" spans="1:18" ht="72" customHeight="1">
      <c r="A311" s="197" t="s">
        <v>307</v>
      </c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  <c r="Q311" s="148"/>
      <c r="R311" s="148"/>
    </row>
    <row r="312" spans="1:18" s="8" customFormat="1" ht="32.25" customHeight="1" thickBot="1">
      <c r="A312" s="180" t="s">
        <v>240</v>
      </c>
      <c r="B312" s="180"/>
      <c r="C312" s="3"/>
      <c r="D312" s="3"/>
      <c r="E312" s="3"/>
      <c r="F312" s="3"/>
      <c r="G312" s="3"/>
      <c r="H312" s="52" t="s">
        <v>1</v>
      </c>
      <c r="I312" s="3"/>
      <c r="K312" s="3"/>
      <c r="L312" s="3" t="s">
        <v>228</v>
      </c>
      <c r="M312" s="3"/>
      <c r="N312" s="76"/>
      <c r="O312" s="181" t="s">
        <v>3</v>
      </c>
      <c r="P312" s="181"/>
      <c r="Q312" s="149"/>
      <c r="R312" s="149"/>
    </row>
    <row r="313" spans="1:18" ht="32.25" customHeight="1">
      <c r="A313" s="182" t="s">
        <v>4</v>
      </c>
      <c r="B313" s="184" t="s">
        <v>31</v>
      </c>
      <c r="C313" s="185" t="s">
        <v>32</v>
      </c>
      <c r="D313" s="187" t="s">
        <v>5</v>
      </c>
      <c r="E313" s="187"/>
      <c r="F313" s="187"/>
      <c r="G313" s="187"/>
      <c r="H313" s="187"/>
      <c r="I313" s="187" t="s">
        <v>6</v>
      </c>
      <c r="J313" s="187"/>
      <c r="K313" s="187"/>
      <c r="L313" s="187"/>
      <c r="M313" s="187"/>
      <c r="N313" s="184" t="s">
        <v>7</v>
      </c>
      <c r="O313" s="184" t="s">
        <v>8</v>
      </c>
      <c r="P313" s="198" t="s">
        <v>9</v>
      </c>
      <c r="Q313" s="146"/>
      <c r="R313" s="146"/>
    </row>
    <row r="314" spans="1:18" ht="42.75" customHeight="1">
      <c r="A314" s="183"/>
      <c r="B314" s="179"/>
      <c r="C314" s="186"/>
      <c r="D314" s="178" t="s">
        <v>10</v>
      </c>
      <c r="E314" s="178"/>
      <c r="F314" s="179" t="s">
        <v>11</v>
      </c>
      <c r="G314" s="179"/>
      <c r="H314" s="179" t="s">
        <v>9</v>
      </c>
      <c r="I314" s="178" t="s">
        <v>10</v>
      </c>
      <c r="J314" s="178"/>
      <c r="K314" s="179" t="s">
        <v>11</v>
      </c>
      <c r="L314" s="179"/>
      <c r="M314" s="179" t="s">
        <v>9</v>
      </c>
      <c r="N314" s="179"/>
      <c r="O314" s="179"/>
      <c r="P314" s="199"/>
      <c r="Q314" s="146"/>
      <c r="R314" s="146"/>
    </row>
    <row r="315" spans="1:18" s="29" customFormat="1" ht="66" customHeight="1">
      <c r="A315" s="183"/>
      <c r="B315" s="179"/>
      <c r="C315" s="186"/>
      <c r="D315" s="11" t="s">
        <v>12</v>
      </c>
      <c r="E315" s="11" t="s">
        <v>13</v>
      </c>
      <c r="F315" s="11" t="s">
        <v>12</v>
      </c>
      <c r="G315" s="11" t="s">
        <v>13</v>
      </c>
      <c r="H315" s="179"/>
      <c r="I315" s="11" t="s">
        <v>12</v>
      </c>
      <c r="J315" s="11" t="s">
        <v>13</v>
      </c>
      <c r="K315" s="11" t="s">
        <v>12</v>
      </c>
      <c r="L315" s="11" t="s">
        <v>13</v>
      </c>
      <c r="M315" s="179"/>
      <c r="N315" s="179"/>
      <c r="O315" s="179"/>
      <c r="P315" s="199"/>
      <c r="Q315" s="146"/>
      <c r="R315" s="146"/>
    </row>
    <row r="316" spans="1:18" ht="36.75" customHeight="1">
      <c r="A316" s="191" t="s">
        <v>160</v>
      </c>
      <c r="B316" s="194" t="s">
        <v>24</v>
      </c>
      <c r="C316" s="66">
        <v>1</v>
      </c>
      <c r="D316" s="58">
        <v>2019</v>
      </c>
      <c r="E316" s="58">
        <v>0</v>
      </c>
      <c r="F316" s="58">
        <f>H316*D316/1000</f>
        <v>7066.5</v>
      </c>
      <c r="G316" s="58">
        <f>H316*E316/1000</f>
        <v>0</v>
      </c>
      <c r="H316" s="58">
        <v>3500</v>
      </c>
      <c r="I316" s="58">
        <v>3700</v>
      </c>
      <c r="J316" s="58">
        <v>326</v>
      </c>
      <c r="K316" s="58">
        <f>M316*I316/1000</f>
        <v>4070</v>
      </c>
      <c r="L316" s="58">
        <f>M316*J316/1000</f>
        <v>358.6</v>
      </c>
      <c r="M316" s="58">
        <v>1100</v>
      </c>
      <c r="N316" s="58">
        <f>D316+E316+I316+J316</f>
        <v>6045</v>
      </c>
      <c r="O316" s="58">
        <f>L316+K316+F316+G316</f>
        <v>11495.1</v>
      </c>
      <c r="P316" s="59">
        <f>O316/N316*1000</f>
        <v>1901.5880893300248</v>
      </c>
      <c r="Q316" s="154"/>
      <c r="R316" s="154"/>
    </row>
    <row r="317" spans="1:18" s="29" customFormat="1" ht="36.75" customHeight="1">
      <c r="A317" s="191"/>
      <c r="B317" s="194"/>
      <c r="C317" s="66">
        <v>2</v>
      </c>
      <c r="D317" s="58">
        <v>5685</v>
      </c>
      <c r="E317" s="58">
        <v>500</v>
      </c>
      <c r="F317" s="58">
        <f>H317*D317/1000</f>
        <v>18760.5</v>
      </c>
      <c r="G317" s="58">
        <f>H317*E317/1000</f>
        <v>1650</v>
      </c>
      <c r="H317" s="58">
        <v>3300</v>
      </c>
      <c r="I317" s="58">
        <v>11661</v>
      </c>
      <c r="J317" s="58">
        <v>5800</v>
      </c>
      <c r="K317" s="58">
        <f>M317*I317/1000</f>
        <v>5888.8050000000003</v>
      </c>
      <c r="L317" s="58">
        <f>M317*J317/1000</f>
        <v>2929</v>
      </c>
      <c r="M317" s="58">
        <v>505</v>
      </c>
      <c r="N317" s="58">
        <f t="shared" ref="N317:N333" si="115">D317+E317+I317+J317</f>
        <v>23646</v>
      </c>
      <c r="O317" s="58">
        <f t="shared" ref="O317:O333" si="116">L317+K317+F317+G317</f>
        <v>29228.305</v>
      </c>
      <c r="P317" s="59">
        <f t="shared" ref="P317:P333" si="117">O317/N317*1000</f>
        <v>1236.0781950435592</v>
      </c>
      <c r="Q317" s="154"/>
      <c r="R317" s="154"/>
    </row>
    <row r="318" spans="1:18" s="29" customFormat="1" ht="36.75" customHeight="1">
      <c r="A318" s="191"/>
      <c r="B318" s="194"/>
      <c r="C318" s="66">
        <v>3</v>
      </c>
      <c r="D318" s="58">
        <v>170</v>
      </c>
      <c r="E318" s="58">
        <v>0</v>
      </c>
      <c r="F318" s="58">
        <f>H318*D318/1000</f>
        <v>474.3</v>
      </c>
      <c r="G318" s="58">
        <f>H318*E318/1000</f>
        <v>0</v>
      </c>
      <c r="H318" s="58">
        <v>2790</v>
      </c>
      <c r="I318" s="58">
        <v>5500</v>
      </c>
      <c r="J318" s="58">
        <v>2200</v>
      </c>
      <c r="K318" s="58">
        <f>M318*I318/1000</f>
        <v>1100</v>
      </c>
      <c r="L318" s="58">
        <f>M318*J318/1000</f>
        <v>440</v>
      </c>
      <c r="M318" s="58">
        <v>200</v>
      </c>
      <c r="N318" s="58">
        <f t="shared" si="115"/>
        <v>7870</v>
      </c>
      <c r="O318" s="58">
        <f t="shared" si="116"/>
        <v>2014.3</v>
      </c>
      <c r="P318" s="59">
        <f t="shared" si="117"/>
        <v>255.94663278271918</v>
      </c>
      <c r="Q318" s="154"/>
      <c r="R318" s="154"/>
    </row>
    <row r="319" spans="1:18" s="29" customFormat="1" ht="36.75" customHeight="1">
      <c r="A319" s="191"/>
      <c r="B319" s="194" t="s">
        <v>161</v>
      </c>
      <c r="C319" s="194"/>
      <c r="D319" s="58">
        <f>SUM(D316:D318)</f>
        <v>7874</v>
      </c>
      <c r="E319" s="58">
        <f t="shared" ref="E319:L319" si="118">SUM(E316:E318)</f>
        <v>500</v>
      </c>
      <c r="F319" s="58">
        <f t="shared" si="118"/>
        <v>26301.3</v>
      </c>
      <c r="G319" s="58">
        <f t="shared" si="118"/>
        <v>1650</v>
      </c>
      <c r="H319" s="58">
        <f>(G319+F319)/(E319+D319)*1000</f>
        <v>3337.8672080248389</v>
      </c>
      <c r="I319" s="58">
        <f t="shared" si="118"/>
        <v>20861</v>
      </c>
      <c r="J319" s="58">
        <f t="shared" si="118"/>
        <v>8326</v>
      </c>
      <c r="K319" s="58">
        <f t="shared" si="118"/>
        <v>11058.805</v>
      </c>
      <c r="L319" s="58">
        <f t="shared" si="118"/>
        <v>3727.6</v>
      </c>
      <c r="M319" s="58">
        <f>(L319+K319)/(J319+I319)*1000</f>
        <v>506.60927810326518</v>
      </c>
      <c r="N319" s="58">
        <f t="shared" si="115"/>
        <v>37561</v>
      </c>
      <c r="O319" s="58">
        <f t="shared" si="116"/>
        <v>42737.705000000002</v>
      </c>
      <c r="P319" s="59">
        <f t="shared" si="117"/>
        <v>1137.821277388781</v>
      </c>
      <c r="Q319" s="154"/>
      <c r="R319" s="154"/>
    </row>
    <row r="320" spans="1:18" ht="36.75" customHeight="1">
      <c r="A320" s="191"/>
      <c r="B320" s="194" t="s">
        <v>162</v>
      </c>
      <c r="C320" s="66">
        <v>1</v>
      </c>
      <c r="D320" s="58">
        <v>1150</v>
      </c>
      <c r="E320" s="58">
        <v>0</v>
      </c>
      <c r="F320" s="58">
        <f>H320*D320/1000</f>
        <v>3795</v>
      </c>
      <c r="G320" s="58">
        <f>H320*E320/1000</f>
        <v>0</v>
      </c>
      <c r="H320" s="58">
        <v>3300</v>
      </c>
      <c r="I320" s="58">
        <v>4430</v>
      </c>
      <c r="J320" s="58"/>
      <c r="K320" s="58">
        <f>M320*I320/1000</f>
        <v>4430</v>
      </c>
      <c r="L320" s="58">
        <f>M320*J320/1000</f>
        <v>0</v>
      </c>
      <c r="M320" s="58">
        <v>1000</v>
      </c>
      <c r="N320" s="58">
        <f t="shared" si="115"/>
        <v>5580</v>
      </c>
      <c r="O320" s="58">
        <f>L320+K320+F320+G320</f>
        <v>8225</v>
      </c>
      <c r="P320" s="59">
        <f t="shared" si="117"/>
        <v>1474.0143369175626</v>
      </c>
      <c r="Q320" s="154"/>
      <c r="R320" s="154"/>
    </row>
    <row r="321" spans="1:18" ht="36.75" customHeight="1">
      <c r="A321" s="191"/>
      <c r="B321" s="194"/>
      <c r="C321" s="66">
        <v>2</v>
      </c>
      <c r="D321" s="58">
        <v>600</v>
      </c>
      <c r="E321" s="58">
        <v>50</v>
      </c>
      <c r="F321" s="58">
        <f>H321*D321/1000</f>
        <v>1920</v>
      </c>
      <c r="G321" s="58">
        <f>H321*E321/1000</f>
        <v>160</v>
      </c>
      <c r="H321" s="58">
        <v>3200</v>
      </c>
      <c r="I321" s="58">
        <v>5000</v>
      </c>
      <c r="J321" s="58">
        <v>1250</v>
      </c>
      <c r="K321" s="58">
        <f>M321*I321/1000</f>
        <v>1875</v>
      </c>
      <c r="L321" s="58">
        <f>M321*J321/1000</f>
        <v>468.75</v>
      </c>
      <c r="M321" s="58">
        <v>375</v>
      </c>
      <c r="N321" s="58">
        <f t="shared" si="115"/>
        <v>6900</v>
      </c>
      <c r="O321" s="58">
        <f t="shared" si="116"/>
        <v>4423.75</v>
      </c>
      <c r="P321" s="59">
        <f t="shared" si="117"/>
        <v>641.12318840579712</v>
      </c>
      <c r="Q321" s="154"/>
      <c r="R321" s="154"/>
    </row>
    <row r="322" spans="1:18" ht="36.75" customHeight="1">
      <c r="A322" s="191"/>
      <c r="B322" s="194"/>
      <c r="C322" s="66">
        <v>3</v>
      </c>
      <c r="D322" s="58">
        <v>10</v>
      </c>
      <c r="E322" s="58">
        <v>0</v>
      </c>
      <c r="F322" s="58">
        <f>H322*D322/1000</f>
        <v>30</v>
      </c>
      <c r="G322" s="58">
        <f>H322*E322/1000</f>
        <v>0</v>
      </c>
      <c r="H322" s="58">
        <v>3000</v>
      </c>
      <c r="I322" s="58">
        <v>65</v>
      </c>
      <c r="J322" s="58"/>
      <c r="K322" s="58">
        <f>M322*I322/1000</f>
        <v>0</v>
      </c>
      <c r="L322" s="58">
        <f>M322*J322/1000</f>
        <v>0</v>
      </c>
      <c r="M322" s="58">
        <v>0</v>
      </c>
      <c r="N322" s="58">
        <f t="shared" si="115"/>
        <v>75</v>
      </c>
      <c r="O322" s="58">
        <f t="shared" si="116"/>
        <v>30</v>
      </c>
      <c r="P322" s="59">
        <f t="shared" si="117"/>
        <v>400</v>
      </c>
      <c r="Q322" s="154"/>
      <c r="R322" s="154"/>
    </row>
    <row r="323" spans="1:18" ht="36.75" customHeight="1">
      <c r="A323" s="191"/>
      <c r="B323" s="194" t="s">
        <v>163</v>
      </c>
      <c r="C323" s="194"/>
      <c r="D323" s="58">
        <f>SUM(D321:D322)</f>
        <v>610</v>
      </c>
      <c r="E323" s="58">
        <f t="shared" ref="E323:L323" si="119">SUM(E321:E322)</f>
        <v>50</v>
      </c>
      <c r="F323" s="58">
        <f t="shared" si="119"/>
        <v>1950</v>
      </c>
      <c r="G323" s="58">
        <f t="shared" si="119"/>
        <v>160</v>
      </c>
      <c r="H323" s="58">
        <f>(G323+F323)/(E323+D323)*1000</f>
        <v>3196.969696969697</v>
      </c>
      <c r="I323" s="58">
        <f t="shared" si="119"/>
        <v>5065</v>
      </c>
      <c r="J323" s="58">
        <f t="shared" si="119"/>
        <v>1250</v>
      </c>
      <c r="K323" s="58">
        <f t="shared" si="119"/>
        <v>1875</v>
      </c>
      <c r="L323" s="58">
        <f t="shared" si="119"/>
        <v>468.75</v>
      </c>
      <c r="M323" s="58">
        <f>(L323+K323)/(J323+I323)*1000</f>
        <v>371.14014251781475</v>
      </c>
      <c r="N323" s="58">
        <f t="shared" si="115"/>
        <v>6975</v>
      </c>
      <c r="O323" s="58">
        <f t="shared" si="116"/>
        <v>4453.75</v>
      </c>
      <c r="P323" s="59">
        <f t="shared" si="117"/>
        <v>638.53046594982072</v>
      </c>
      <c r="Q323" s="154"/>
      <c r="R323" s="154"/>
    </row>
    <row r="324" spans="1:18" ht="36.75" customHeight="1">
      <c r="A324" s="191"/>
      <c r="B324" s="194" t="s">
        <v>164</v>
      </c>
      <c r="C324" s="66">
        <v>1</v>
      </c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>
        <f t="shared" si="115"/>
        <v>0</v>
      </c>
      <c r="O324" s="58">
        <f t="shared" si="116"/>
        <v>0</v>
      </c>
      <c r="P324" s="59">
        <v>0</v>
      </c>
      <c r="Q324" s="154"/>
      <c r="R324" s="154"/>
    </row>
    <row r="325" spans="1:18" ht="36.75" customHeight="1">
      <c r="A325" s="191"/>
      <c r="B325" s="194"/>
      <c r="C325" s="66">
        <v>2</v>
      </c>
      <c r="D325" s="58">
        <v>300</v>
      </c>
      <c r="E325" s="58">
        <v>196</v>
      </c>
      <c r="F325" s="58">
        <f>H325*D325/1000</f>
        <v>960</v>
      </c>
      <c r="G325" s="58">
        <f>H325*E325/1000</f>
        <v>627.20000000000005</v>
      </c>
      <c r="H325" s="58">
        <v>3200</v>
      </c>
      <c r="I325" s="58">
        <v>1000</v>
      </c>
      <c r="J325" s="58">
        <v>722</v>
      </c>
      <c r="K325" s="58">
        <f>M325*I325/1000</f>
        <v>560</v>
      </c>
      <c r="L325" s="58">
        <f>M325*J325/1000</f>
        <v>404.32</v>
      </c>
      <c r="M325" s="58">
        <v>560</v>
      </c>
      <c r="N325" s="58">
        <f t="shared" si="115"/>
        <v>2218</v>
      </c>
      <c r="O325" s="58">
        <f t="shared" si="116"/>
        <v>2551.52</v>
      </c>
      <c r="P325" s="59">
        <f t="shared" si="117"/>
        <v>1150.3697024346259</v>
      </c>
      <c r="Q325" s="154"/>
      <c r="R325" s="154"/>
    </row>
    <row r="326" spans="1:18" ht="36.75" customHeight="1">
      <c r="A326" s="191"/>
      <c r="B326" s="194"/>
      <c r="C326" s="66">
        <v>3</v>
      </c>
      <c r="D326" s="58">
        <v>100</v>
      </c>
      <c r="E326" s="58">
        <v>51</v>
      </c>
      <c r="F326" s="58">
        <f>H326*D326/1000</f>
        <v>300</v>
      </c>
      <c r="G326" s="58">
        <f>H326*E326/1000</f>
        <v>153</v>
      </c>
      <c r="H326" s="58">
        <v>3000</v>
      </c>
      <c r="I326" s="58">
        <v>5000</v>
      </c>
      <c r="J326" s="58">
        <v>1046</v>
      </c>
      <c r="K326" s="58">
        <f>M326*I326/1000</f>
        <v>1500</v>
      </c>
      <c r="L326" s="58">
        <f>M326*J326/1000</f>
        <v>313.8</v>
      </c>
      <c r="M326" s="58">
        <v>300</v>
      </c>
      <c r="N326" s="58">
        <f t="shared" si="115"/>
        <v>6197</v>
      </c>
      <c r="O326" s="58">
        <f t="shared" si="116"/>
        <v>2266.8000000000002</v>
      </c>
      <c r="P326" s="59">
        <f t="shared" si="117"/>
        <v>365.78989833790547</v>
      </c>
      <c r="Q326" s="154"/>
      <c r="R326" s="154"/>
    </row>
    <row r="327" spans="1:18" ht="36.75" customHeight="1">
      <c r="A327" s="191"/>
      <c r="B327" s="194"/>
      <c r="C327" s="66">
        <v>4</v>
      </c>
      <c r="D327" s="58">
        <v>69</v>
      </c>
      <c r="E327" s="58">
        <v>0</v>
      </c>
      <c r="F327" s="58">
        <f>H327*D327/1000</f>
        <v>207</v>
      </c>
      <c r="G327" s="58">
        <f>H327*E327/1000</f>
        <v>0</v>
      </c>
      <c r="H327" s="58">
        <v>3000</v>
      </c>
      <c r="I327" s="58">
        <v>0</v>
      </c>
      <c r="J327" s="58">
        <v>0</v>
      </c>
      <c r="K327" s="58">
        <f>M327*I327/1000</f>
        <v>0</v>
      </c>
      <c r="L327" s="58">
        <f>M327*J327/1000</f>
        <v>0</v>
      </c>
      <c r="M327" s="58">
        <v>0</v>
      </c>
      <c r="N327" s="58">
        <f t="shared" si="115"/>
        <v>69</v>
      </c>
      <c r="O327" s="58">
        <f t="shared" si="116"/>
        <v>207</v>
      </c>
      <c r="P327" s="59">
        <f t="shared" si="117"/>
        <v>3000</v>
      </c>
      <c r="Q327" s="154"/>
      <c r="R327" s="154"/>
    </row>
    <row r="328" spans="1:18" ht="36.75" customHeight="1">
      <c r="A328" s="191"/>
      <c r="B328" s="194" t="s">
        <v>165</v>
      </c>
      <c r="C328" s="194"/>
      <c r="D328" s="58">
        <f>SUM(D324:D327)</f>
        <v>469</v>
      </c>
      <c r="E328" s="58">
        <f t="shared" ref="E328:L328" si="120">SUM(E324:E327)</f>
        <v>247</v>
      </c>
      <c r="F328" s="58">
        <f t="shared" si="120"/>
        <v>1467</v>
      </c>
      <c r="G328" s="58">
        <f t="shared" si="120"/>
        <v>780.2</v>
      </c>
      <c r="H328" s="58">
        <f t="shared" ref="H328:H333" si="121">(G328+F328)/(E328+D328)*1000</f>
        <v>3138.5474860335194</v>
      </c>
      <c r="I328" s="58">
        <f t="shared" si="120"/>
        <v>6000</v>
      </c>
      <c r="J328" s="58">
        <f t="shared" si="120"/>
        <v>1768</v>
      </c>
      <c r="K328" s="58">
        <f t="shared" si="120"/>
        <v>2060</v>
      </c>
      <c r="L328" s="58">
        <f t="shared" si="120"/>
        <v>718.12</v>
      </c>
      <c r="M328" s="58">
        <f t="shared" ref="M328:M333" si="122">(L328+K328)/(J328+I328)*1000</f>
        <v>357.63645726055609</v>
      </c>
      <c r="N328" s="58">
        <f t="shared" si="115"/>
        <v>8484</v>
      </c>
      <c r="O328" s="58">
        <f t="shared" si="116"/>
        <v>5025.32</v>
      </c>
      <c r="P328" s="59">
        <f t="shared" si="117"/>
        <v>592.32909005186229</v>
      </c>
      <c r="Q328" s="154"/>
      <c r="R328" s="154"/>
    </row>
    <row r="329" spans="1:18" ht="36.75" customHeight="1">
      <c r="A329" s="173" t="s">
        <v>86</v>
      </c>
      <c r="B329" s="174"/>
      <c r="C329" s="174"/>
      <c r="D329" s="61">
        <f>D316+D320+D324</f>
        <v>3169</v>
      </c>
      <c r="E329" s="61">
        <f t="shared" ref="E329:L329" si="123">E316+E320+E324</f>
        <v>0</v>
      </c>
      <c r="F329" s="61">
        <f t="shared" si="123"/>
        <v>10861.5</v>
      </c>
      <c r="G329" s="61">
        <f t="shared" si="123"/>
        <v>0</v>
      </c>
      <c r="H329" s="61">
        <f t="shared" si="121"/>
        <v>3427.4218996528871</v>
      </c>
      <c r="I329" s="61">
        <f t="shared" si="123"/>
        <v>8130</v>
      </c>
      <c r="J329" s="61">
        <f t="shared" si="123"/>
        <v>326</v>
      </c>
      <c r="K329" s="61">
        <f t="shared" si="123"/>
        <v>8500</v>
      </c>
      <c r="L329" s="61">
        <f t="shared" si="123"/>
        <v>358.6</v>
      </c>
      <c r="M329" s="61">
        <f t="shared" si="122"/>
        <v>1047.6111636707662</v>
      </c>
      <c r="N329" s="58">
        <f t="shared" si="115"/>
        <v>11625</v>
      </c>
      <c r="O329" s="58">
        <f t="shared" si="116"/>
        <v>19720.099999999999</v>
      </c>
      <c r="P329" s="59">
        <f t="shared" si="117"/>
        <v>1696.3526881720429</v>
      </c>
      <c r="Q329" s="154"/>
      <c r="R329" s="154"/>
    </row>
    <row r="330" spans="1:18" ht="36.75" customHeight="1">
      <c r="A330" s="173" t="s">
        <v>44</v>
      </c>
      <c r="B330" s="174"/>
      <c r="C330" s="174"/>
      <c r="D330" s="61">
        <f>D317+D321+D325</f>
        <v>6585</v>
      </c>
      <c r="E330" s="61">
        <f t="shared" ref="E330:L330" si="124">E317+E321+E325</f>
        <v>746</v>
      </c>
      <c r="F330" s="61">
        <f t="shared" si="124"/>
        <v>21640.5</v>
      </c>
      <c r="G330" s="61">
        <f t="shared" si="124"/>
        <v>2437.1999999999998</v>
      </c>
      <c r="H330" s="61">
        <f t="shared" si="121"/>
        <v>3284.3677533760742</v>
      </c>
      <c r="I330" s="61">
        <f t="shared" si="124"/>
        <v>17661</v>
      </c>
      <c r="J330" s="61">
        <f t="shared" si="124"/>
        <v>7772</v>
      </c>
      <c r="K330" s="61">
        <f t="shared" si="124"/>
        <v>8323.8050000000003</v>
      </c>
      <c r="L330" s="61">
        <f t="shared" si="124"/>
        <v>3802.07</v>
      </c>
      <c r="M330" s="61">
        <f t="shared" si="122"/>
        <v>476.77721857429322</v>
      </c>
      <c r="N330" s="58">
        <f t="shared" si="115"/>
        <v>32764</v>
      </c>
      <c r="O330" s="58">
        <f t="shared" si="116"/>
        <v>36203.574999999997</v>
      </c>
      <c r="P330" s="59">
        <f t="shared" si="117"/>
        <v>1104.9803137590038</v>
      </c>
      <c r="Q330" s="154"/>
      <c r="R330" s="154"/>
    </row>
    <row r="331" spans="1:18" ht="36.75" customHeight="1">
      <c r="A331" s="173" t="s">
        <v>45</v>
      </c>
      <c r="B331" s="174"/>
      <c r="C331" s="174"/>
      <c r="D331" s="61">
        <f>D318+D322+D326</f>
        <v>280</v>
      </c>
      <c r="E331" s="61">
        <f t="shared" ref="E331:L331" si="125">E318+E322+E326</f>
        <v>51</v>
      </c>
      <c r="F331" s="61">
        <f t="shared" si="125"/>
        <v>804.3</v>
      </c>
      <c r="G331" s="61">
        <f>G318+G322+G326</f>
        <v>153</v>
      </c>
      <c r="H331" s="61">
        <f t="shared" si="121"/>
        <v>2892.1450151057397</v>
      </c>
      <c r="I331" s="61">
        <f t="shared" si="125"/>
        <v>10565</v>
      </c>
      <c r="J331" s="61">
        <f t="shared" si="125"/>
        <v>3246</v>
      </c>
      <c r="K331" s="61">
        <f t="shared" si="125"/>
        <v>2600</v>
      </c>
      <c r="L331" s="61">
        <f t="shared" si="125"/>
        <v>753.8</v>
      </c>
      <c r="M331" s="61">
        <f t="shared" si="122"/>
        <v>242.83542104119906</v>
      </c>
      <c r="N331" s="58">
        <f t="shared" si="115"/>
        <v>14142</v>
      </c>
      <c r="O331" s="58">
        <f t="shared" si="116"/>
        <v>4311.1000000000004</v>
      </c>
      <c r="P331" s="59">
        <f t="shared" si="117"/>
        <v>304.84372790270118</v>
      </c>
      <c r="Q331" s="154"/>
      <c r="R331" s="154"/>
    </row>
    <row r="332" spans="1:18" ht="36.75" customHeight="1">
      <c r="A332" s="173" t="s">
        <v>46</v>
      </c>
      <c r="B332" s="174"/>
      <c r="C332" s="174"/>
      <c r="D332" s="61">
        <f>D327</f>
        <v>69</v>
      </c>
      <c r="E332" s="61">
        <f t="shared" ref="E332:L332" si="126">E327</f>
        <v>0</v>
      </c>
      <c r="F332" s="61">
        <f t="shared" si="126"/>
        <v>207</v>
      </c>
      <c r="G332" s="61">
        <f t="shared" si="126"/>
        <v>0</v>
      </c>
      <c r="H332" s="61">
        <f t="shared" si="121"/>
        <v>3000</v>
      </c>
      <c r="I332" s="61">
        <f t="shared" si="126"/>
        <v>0</v>
      </c>
      <c r="J332" s="61">
        <f t="shared" si="126"/>
        <v>0</v>
      </c>
      <c r="K332" s="61">
        <f t="shared" si="126"/>
        <v>0</v>
      </c>
      <c r="L332" s="61">
        <f t="shared" si="126"/>
        <v>0</v>
      </c>
      <c r="M332" s="61">
        <v>0</v>
      </c>
      <c r="N332" s="58">
        <f t="shared" si="115"/>
        <v>69</v>
      </c>
      <c r="O332" s="58">
        <f t="shared" si="116"/>
        <v>207</v>
      </c>
      <c r="P332" s="59">
        <f t="shared" si="117"/>
        <v>3000</v>
      </c>
      <c r="Q332" s="154"/>
      <c r="R332" s="154"/>
    </row>
    <row r="333" spans="1:18" ht="36.75" customHeight="1" thickBot="1">
      <c r="A333" s="188" t="s">
        <v>166</v>
      </c>
      <c r="B333" s="189"/>
      <c r="C333" s="189"/>
      <c r="D333" s="63">
        <f>SUM(D329:D332)</f>
        <v>10103</v>
      </c>
      <c r="E333" s="63">
        <f>SUM(E329:E332)</f>
        <v>797</v>
      </c>
      <c r="F333" s="63">
        <f t="shared" ref="F333:L333" si="127">SUM(F329:F332)</f>
        <v>33513.300000000003</v>
      </c>
      <c r="G333" s="63">
        <f t="shared" si="127"/>
        <v>2590.1999999999998</v>
      </c>
      <c r="H333" s="63">
        <f t="shared" si="121"/>
        <v>3312.2477064220184</v>
      </c>
      <c r="I333" s="63">
        <f t="shared" si="127"/>
        <v>36356</v>
      </c>
      <c r="J333" s="63">
        <f t="shared" si="127"/>
        <v>11344</v>
      </c>
      <c r="K333" s="63">
        <f t="shared" si="127"/>
        <v>19423.805</v>
      </c>
      <c r="L333" s="63">
        <f t="shared" si="127"/>
        <v>4914.47</v>
      </c>
      <c r="M333" s="63">
        <f t="shared" si="122"/>
        <v>510.23637316561843</v>
      </c>
      <c r="N333" s="58">
        <f t="shared" si="115"/>
        <v>58600</v>
      </c>
      <c r="O333" s="58">
        <f t="shared" si="116"/>
        <v>60441.775000000001</v>
      </c>
      <c r="P333" s="59">
        <f t="shared" si="117"/>
        <v>1031.4296075085326</v>
      </c>
      <c r="Q333" s="154"/>
      <c r="R333" s="154"/>
    </row>
    <row r="334" spans="1:18" ht="39.75" customHeight="1">
      <c r="A334" s="20"/>
      <c r="B334" s="20" t="s">
        <v>28</v>
      </c>
      <c r="C334" s="20"/>
      <c r="D334" s="20" t="s">
        <v>29</v>
      </c>
      <c r="E334" s="21"/>
      <c r="F334" s="21">
        <f>F333+G333</f>
        <v>36103.5</v>
      </c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87"/>
      <c r="R334" s="87"/>
    </row>
    <row r="335" spans="1:18" ht="66" customHeight="1">
      <c r="A335" s="197" t="s">
        <v>308</v>
      </c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48"/>
      <c r="R335" s="148"/>
    </row>
    <row r="336" spans="1:18" s="40" customFormat="1" ht="47.25" customHeight="1" thickBot="1">
      <c r="A336" s="180" t="s">
        <v>241</v>
      </c>
      <c r="B336" s="180"/>
      <c r="C336" s="3"/>
      <c r="D336" s="3"/>
      <c r="E336" s="3"/>
      <c r="F336" s="3"/>
      <c r="G336" s="3"/>
      <c r="H336" s="52" t="s">
        <v>1</v>
      </c>
      <c r="I336" s="3"/>
      <c r="J336" s="8"/>
      <c r="K336" s="3"/>
      <c r="L336" s="3" t="s">
        <v>228</v>
      </c>
      <c r="M336" s="3"/>
      <c r="N336" s="76"/>
      <c r="O336" s="181" t="s">
        <v>3</v>
      </c>
      <c r="P336" s="181"/>
      <c r="Q336" s="149"/>
      <c r="R336" s="149"/>
    </row>
    <row r="337" spans="1:18" ht="47.25" customHeight="1">
      <c r="A337" s="182" t="s">
        <v>4</v>
      </c>
      <c r="B337" s="184" t="s">
        <v>31</v>
      </c>
      <c r="C337" s="185" t="s">
        <v>32</v>
      </c>
      <c r="D337" s="187" t="s">
        <v>5</v>
      </c>
      <c r="E337" s="187"/>
      <c r="F337" s="187"/>
      <c r="G337" s="187"/>
      <c r="H337" s="187"/>
      <c r="I337" s="187" t="s">
        <v>6</v>
      </c>
      <c r="J337" s="187"/>
      <c r="K337" s="187"/>
      <c r="L337" s="187"/>
      <c r="M337" s="187"/>
      <c r="N337" s="184" t="s">
        <v>7</v>
      </c>
      <c r="O337" s="184" t="s">
        <v>8</v>
      </c>
      <c r="P337" s="184" t="s">
        <v>9</v>
      </c>
      <c r="Q337" s="146"/>
      <c r="R337" s="146"/>
    </row>
    <row r="338" spans="1:18" s="29" customFormat="1" ht="47.25" customHeight="1">
      <c r="A338" s="183"/>
      <c r="B338" s="179"/>
      <c r="C338" s="186"/>
      <c r="D338" s="178" t="s">
        <v>10</v>
      </c>
      <c r="E338" s="178"/>
      <c r="F338" s="179" t="s">
        <v>11</v>
      </c>
      <c r="G338" s="179"/>
      <c r="H338" s="179" t="s">
        <v>9</v>
      </c>
      <c r="I338" s="178" t="s">
        <v>10</v>
      </c>
      <c r="J338" s="178"/>
      <c r="K338" s="179" t="s">
        <v>11</v>
      </c>
      <c r="L338" s="179"/>
      <c r="M338" s="179" t="s">
        <v>9</v>
      </c>
      <c r="N338" s="179"/>
      <c r="O338" s="179"/>
      <c r="P338" s="179"/>
      <c r="Q338" s="146"/>
      <c r="R338" s="146"/>
    </row>
    <row r="339" spans="1:18" s="29" customFormat="1" ht="47.25" customHeight="1">
      <c r="A339" s="183"/>
      <c r="B339" s="179"/>
      <c r="C339" s="186"/>
      <c r="D339" s="11" t="s">
        <v>12</v>
      </c>
      <c r="E339" s="11" t="s">
        <v>13</v>
      </c>
      <c r="F339" s="11" t="s">
        <v>12</v>
      </c>
      <c r="G339" s="11" t="s">
        <v>13</v>
      </c>
      <c r="H339" s="179"/>
      <c r="I339" s="11" t="s">
        <v>12</v>
      </c>
      <c r="J339" s="11" t="s">
        <v>13</v>
      </c>
      <c r="K339" s="11" t="s">
        <v>12</v>
      </c>
      <c r="L339" s="11" t="s">
        <v>13</v>
      </c>
      <c r="M339" s="179"/>
      <c r="N339" s="179"/>
      <c r="O339" s="179"/>
      <c r="P339" s="179"/>
      <c r="Q339" s="146"/>
      <c r="R339" s="146"/>
    </row>
    <row r="340" spans="1:18" s="29" customFormat="1" ht="44.25" customHeight="1">
      <c r="A340" s="191" t="s">
        <v>168</v>
      </c>
      <c r="B340" s="192" t="s">
        <v>169</v>
      </c>
      <c r="C340" s="66">
        <v>1</v>
      </c>
      <c r="D340" s="25">
        <v>0</v>
      </c>
      <c r="E340" s="25">
        <v>0</v>
      </c>
      <c r="F340" s="58">
        <f>H340*D340/1000</f>
        <v>0</v>
      </c>
      <c r="G340" s="58">
        <f>H340*E340/1000</f>
        <v>0</v>
      </c>
      <c r="H340" s="25">
        <v>0</v>
      </c>
      <c r="I340" s="25">
        <v>708</v>
      </c>
      <c r="J340" s="25">
        <v>641</v>
      </c>
      <c r="K340" s="58">
        <f>M340*I340/1000</f>
        <v>708</v>
      </c>
      <c r="L340" s="58">
        <f>M340*J340/1000</f>
        <v>641</v>
      </c>
      <c r="M340" s="25">
        <v>1000</v>
      </c>
      <c r="N340" s="25">
        <f>D340+E340+I340+J340</f>
        <v>1349</v>
      </c>
      <c r="O340" s="25">
        <f>F340+G340+K340+L340</f>
        <v>1349</v>
      </c>
      <c r="P340" s="25">
        <f>O340/N340*1000</f>
        <v>1000</v>
      </c>
      <c r="Q340" s="87"/>
      <c r="R340" s="87"/>
    </row>
    <row r="341" spans="1:18" ht="44.25" customHeight="1">
      <c r="A341" s="191"/>
      <c r="B341" s="193"/>
      <c r="C341" s="66">
        <v>2</v>
      </c>
      <c r="D341" s="25">
        <v>59</v>
      </c>
      <c r="E341" s="25">
        <v>82</v>
      </c>
      <c r="F341" s="58">
        <f>H341*D341/1000</f>
        <v>265.5</v>
      </c>
      <c r="G341" s="58">
        <f>H341*E341/1000</f>
        <v>369</v>
      </c>
      <c r="H341" s="25">
        <v>4500</v>
      </c>
      <c r="I341" s="25">
        <v>6472</v>
      </c>
      <c r="J341" s="25">
        <v>3663</v>
      </c>
      <c r="K341" s="58">
        <f>M341*I341/1000</f>
        <v>5824.8</v>
      </c>
      <c r="L341" s="58">
        <f>M341*J341/1000</f>
        <v>3296.7</v>
      </c>
      <c r="M341" s="25">
        <v>900</v>
      </c>
      <c r="N341" s="25">
        <f t="shared" ref="N341:N348" si="128">D341+E341+I341+J341</f>
        <v>10276</v>
      </c>
      <c r="O341" s="25">
        <f t="shared" ref="O341:O349" si="129">F341+G341+K341+L341</f>
        <v>9756</v>
      </c>
      <c r="P341" s="25">
        <f t="shared" ref="P341:P354" si="130">O341/N341*1000</f>
        <v>949.39665239392752</v>
      </c>
      <c r="Q341" s="87"/>
      <c r="R341" s="87"/>
    </row>
    <row r="342" spans="1:18" ht="44.25" customHeight="1">
      <c r="A342" s="191"/>
      <c r="B342" s="194" t="s">
        <v>170</v>
      </c>
      <c r="C342" s="194"/>
      <c r="D342" s="25">
        <f>SUM(D340:D341)</f>
        <v>59</v>
      </c>
      <c r="E342" s="25">
        <f t="shared" ref="E342:N342" si="131">SUM(E340:E341)</f>
        <v>82</v>
      </c>
      <c r="F342" s="25">
        <f t="shared" si="131"/>
        <v>265.5</v>
      </c>
      <c r="G342" s="25">
        <f t="shared" si="131"/>
        <v>369</v>
      </c>
      <c r="H342" s="61">
        <f t="shared" ref="H342" si="132">(G342+F342)/(E342+D342)*1000</f>
        <v>4500</v>
      </c>
      <c r="I342" s="25">
        <f t="shared" si="131"/>
        <v>7180</v>
      </c>
      <c r="J342" s="25">
        <f t="shared" si="131"/>
        <v>4304</v>
      </c>
      <c r="K342" s="25">
        <f t="shared" si="131"/>
        <v>6532.8</v>
      </c>
      <c r="L342" s="25">
        <f t="shared" si="131"/>
        <v>3937.7</v>
      </c>
      <c r="M342" s="61">
        <f t="shared" ref="M342" si="133">(L342+K342)/(J342+I342)*1000</f>
        <v>911.74677812608854</v>
      </c>
      <c r="N342" s="25">
        <f t="shared" si="131"/>
        <v>11625</v>
      </c>
      <c r="O342" s="25">
        <f t="shared" si="129"/>
        <v>11105</v>
      </c>
      <c r="P342" s="25">
        <f t="shared" si="130"/>
        <v>955.26881720430117</v>
      </c>
      <c r="Q342" s="87"/>
      <c r="R342" s="87"/>
    </row>
    <row r="343" spans="1:18" s="29" customFormat="1" ht="44.25" customHeight="1">
      <c r="A343" s="191"/>
      <c r="B343" s="194" t="s">
        <v>171</v>
      </c>
      <c r="C343" s="66">
        <v>2</v>
      </c>
      <c r="D343" s="25">
        <v>8</v>
      </c>
      <c r="E343" s="25">
        <v>1</v>
      </c>
      <c r="F343" s="58">
        <f>H343*D343/1000</f>
        <v>20</v>
      </c>
      <c r="G343" s="58">
        <f>H343*E343/1000</f>
        <v>2.5</v>
      </c>
      <c r="H343" s="25">
        <v>2500</v>
      </c>
      <c r="I343" s="25">
        <v>8185</v>
      </c>
      <c r="J343" s="25">
        <v>3568</v>
      </c>
      <c r="K343" s="58">
        <f>M343*I343/1000</f>
        <v>7178.2449999999999</v>
      </c>
      <c r="L343" s="58">
        <f>M343*J343/1000</f>
        <v>3129.136</v>
      </c>
      <c r="M343" s="25">
        <v>877</v>
      </c>
      <c r="N343" s="25">
        <f t="shared" si="128"/>
        <v>11762</v>
      </c>
      <c r="O343" s="25">
        <f t="shared" si="129"/>
        <v>10329.880999999999</v>
      </c>
      <c r="P343" s="25">
        <f t="shared" si="130"/>
        <v>878.24188063254542</v>
      </c>
      <c r="Q343" s="87"/>
      <c r="R343" s="87"/>
    </row>
    <row r="344" spans="1:18" ht="44.25" customHeight="1">
      <c r="A344" s="191"/>
      <c r="B344" s="194"/>
      <c r="C344" s="66">
        <v>3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200</v>
      </c>
      <c r="J344" s="25">
        <v>50</v>
      </c>
      <c r="K344" s="58">
        <f>M344*I344/1000</f>
        <v>100</v>
      </c>
      <c r="L344" s="58">
        <f>M344*J344/1000</f>
        <v>25</v>
      </c>
      <c r="M344" s="25">
        <v>500</v>
      </c>
      <c r="N344" s="25">
        <f t="shared" si="128"/>
        <v>250</v>
      </c>
      <c r="O344" s="25">
        <f t="shared" si="129"/>
        <v>125</v>
      </c>
      <c r="P344" s="25">
        <f t="shared" si="130"/>
        <v>500</v>
      </c>
      <c r="Q344" s="87"/>
      <c r="R344" s="87"/>
    </row>
    <row r="345" spans="1:18" s="29" customFormat="1" ht="44.25" customHeight="1">
      <c r="A345" s="191"/>
      <c r="B345" s="195" t="s">
        <v>172</v>
      </c>
      <c r="C345" s="196"/>
      <c r="D345" s="25">
        <f>SUM(D343:D344)</f>
        <v>8</v>
      </c>
      <c r="E345" s="25">
        <f t="shared" ref="E345:N345" si="134">SUM(E343:E344)</f>
        <v>1</v>
      </c>
      <c r="F345" s="25">
        <f t="shared" si="134"/>
        <v>20</v>
      </c>
      <c r="G345" s="25">
        <f t="shared" si="134"/>
        <v>2.5</v>
      </c>
      <c r="H345" s="61">
        <f t="shared" ref="H345" si="135">(G345+F345)/(E345+D345)*1000</f>
        <v>2500</v>
      </c>
      <c r="I345" s="25">
        <f t="shared" si="134"/>
        <v>8385</v>
      </c>
      <c r="J345" s="25">
        <f t="shared" si="134"/>
        <v>3618</v>
      </c>
      <c r="K345" s="25">
        <f t="shared" si="134"/>
        <v>7278.2449999999999</v>
      </c>
      <c r="L345" s="25">
        <f t="shared" si="134"/>
        <v>3154.136</v>
      </c>
      <c r="M345" s="61">
        <f t="shared" ref="M345" si="136">(L345+K345)/(J345+I345)*1000</f>
        <v>869.14779638423727</v>
      </c>
      <c r="N345" s="25">
        <f t="shared" si="134"/>
        <v>12012</v>
      </c>
      <c r="O345" s="25">
        <f t="shared" si="129"/>
        <v>10454.880999999999</v>
      </c>
      <c r="P345" s="25">
        <f t="shared" si="130"/>
        <v>870.36971361971359</v>
      </c>
      <c r="Q345" s="87"/>
      <c r="R345" s="87"/>
    </row>
    <row r="346" spans="1:18" s="29" customFormat="1" ht="44.25" customHeight="1">
      <c r="A346" s="191"/>
      <c r="B346" s="194" t="s">
        <v>173</v>
      </c>
      <c r="C346" s="66">
        <v>2</v>
      </c>
      <c r="D346" s="25">
        <v>1</v>
      </c>
      <c r="E346" s="25">
        <v>0</v>
      </c>
      <c r="F346" s="58">
        <f>H346*D346/1000</f>
        <v>4.5</v>
      </c>
      <c r="G346" s="58">
        <f>H346*E346/1000</f>
        <v>0</v>
      </c>
      <c r="H346" s="25">
        <v>4500</v>
      </c>
      <c r="I346" s="25">
        <v>3563</v>
      </c>
      <c r="J346" s="25">
        <v>1037</v>
      </c>
      <c r="K346" s="58">
        <f>M346*I346/1000</f>
        <v>1874.1379999999999</v>
      </c>
      <c r="L346" s="58">
        <f>M346*J346/1000</f>
        <v>545.46199999999999</v>
      </c>
      <c r="M346" s="25">
        <v>526</v>
      </c>
      <c r="N346" s="25">
        <f t="shared" si="128"/>
        <v>4601</v>
      </c>
      <c r="O346" s="25">
        <f t="shared" si="129"/>
        <v>2424.1</v>
      </c>
      <c r="P346" s="25">
        <f t="shared" si="130"/>
        <v>526.86372527711364</v>
      </c>
      <c r="Q346" s="87"/>
      <c r="R346" s="87"/>
    </row>
    <row r="347" spans="1:18" s="29" customFormat="1" ht="44.25" customHeight="1">
      <c r="A347" s="191"/>
      <c r="B347" s="194"/>
      <c r="C347" s="66">
        <v>3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585</v>
      </c>
      <c r="J347" s="25">
        <v>205</v>
      </c>
      <c r="K347" s="58">
        <f>M347*I347/1000</f>
        <v>195.97499999999999</v>
      </c>
      <c r="L347" s="58">
        <f>M347*J347/1000</f>
        <v>68.674999999999997</v>
      </c>
      <c r="M347" s="25">
        <v>335</v>
      </c>
      <c r="N347" s="25">
        <f t="shared" si="128"/>
        <v>790</v>
      </c>
      <c r="O347" s="25">
        <f t="shared" si="129"/>
        <v>264.64999999999998</v>
      </c>
      <c r="P347" s="25">
        <f t="shared" si="130"/>
        <v>334.99999999999994</v>
      </c>
      <c r="Q347" s="87"/>
      <c r="R347" s="87"/>
    </row>
    <row r="348" spans="1:18" ht="44.25" customHeight="1">
      <c r="A348" s="191"/>
      <c r="B348" s="194"/>
      <c r="C348" s="66">
        <v>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58">
        <f>M348*I348/1000</f>
        <v>0</v>
      </c>
      <c r="L348" s="58">
        <f>M348*J348/1000</f>
        <v>0</v>
      </c>
      <c r="M348" s="25">
        <v>0</v>
      </c>
      <c r="N348" s="25">
        <f t="shared" si="128"/>
        <v>0</v>
      </c>
      <c r="O348" s="25">
        <f t="shared" si="129"/>
        <v>0</v>
      </c>
      <c r="P348" s="25">
        <v>0</v>
      </c>
      <c r="Q348" s="87"/>
      <c r="R348" s="87"/>
    </row>
    <row r="349" spans="1:18" ht="44.25" customHeight="1">
      <c r="A349" s="191"/>
      <c r="B349" s="194" t="s">
        <v>201</v>
      </c>
      <c r="C349" s="194"/>
      <c r="D349" s="25">
        <f>SUM(D346:D348)</f>
        <v>1</v>
      </c>
      <c r="E349" s="25">
        <f t="shared" ref="E349:N349" si="137">SUM(E346:E348)</f>
        <v>0</v>
      </c>
      <c r="F349" s="25">
        <f t="shared" si="137"/>
        <v>4.5</v>
      </c>
      <c r="G349" s="25">
        <f t="shared" si="137"/>
        <v>0</v>
      </c>
      <c r="H349" s="61">
        <f t="shared" ref="H349:H354" si="138">(G349+F349)/(E349+D349)*1000</f>
        <v>4500</v>
      </c>
      <c r="I349" s="25">
        <f t="shared" si="137"/>
        <v>4148</v>
      </c>
      <c r="J349" s="25">
        <f t="shared" si="137"/>
        <v>1242</v>
      </c>
      <c r="K349" s="25">
        <f t="shared" si="137"/>
        <v>2070.1129999999998</v>
      </c>
      <c r="L349" s="25">
        <f t="shared" si="137"/>
        <v>614.13699999999994</v>
      </c>
      <c r="M349" s="61">
        <f t="shared" ref="M349:M354" si="139">(L349+K349)/(J349+I349)*1000</f>
        <v>498.00556586270875</v>
      </c>
      <c r="N349" s="25">
        <f t="shared" si="137"/>
        <v>5391</v>
      </c>
      <c r="O349" s="25">
        <f t="shared" si="129"/>
        <v>2688.75</v>
      </c>
      <c r="P349" s="25">
        <f t="shared" si="130"/>
        <v>498.74791318864777</v>
      </c>
      <c r="Q349" s="87"/>
      <c r="R349" s="87"/>
    </row>
    <row r="350" spans="1:18" ht="44.25" customHeight="1">
      <c r="A350" s="173" t="s">
        <v>86</v>
      </c>
      <c r="B350" s="174"/>
      <c r="C350" s="174"/>
      <c r="D350" s="25">
        <f>D340</f>
        <v>0</v>
      </c>
      <c r="E350" s="25">
        <f t="shared" ref="E350:O350" si="140">E340</f>
        <v>0</v>
      </c>
      <c r="F350" s="25">
        <f t="shared" si="140"/>
        <v>0</v>
      </c>
      <c r="G350" s="25">
        <f t="shared" si="140"/>
        <v>0</v>
      </c>
      <c r="H350" s="61">
        <v>0</v>
      </c>
      <c r="I350" s="25">
        <f t="shared" si="140"/>
        <v>708</v>
      </c>
      <c r="J350" s="25">
        <f t="shared" si="140"/>
        <v>641</v>
      </c>
      <c r="K350" s="25">
        <f t="shared" si="140"/>
        <v>708</v>
      </c>
      <c r="L350" s="25">
        <f t="shared" si="140"/>
        <v>641</v>
      </c>
      <c r="M350" s="61">
        <f t="shared" si="139"/>
        <v>1000</v>
      </c>
      <c r="N350" s="25">
        <f t="shared" si="140"/>
        <v>1349</v>
      </c>
      <c r="O350" s="25">
        <f t="shared" si="140"/>
        <v>1349</v>
      </c>
      <c r="P350" s="25">
        <f t="shared" si="130"/>
        <v>1000</v>
      </c>
      <c r="Q350" s="87"/>
      <c r="R350" s="87"/>
    </row>
    <row r="351" spans="1:18" ht="44.25" customHeight="1">
      <c r="A351" s="173" t="s">
        <v>44</v>
      </c>
      <c r="B351" s="174"/>
      <c r="C351" s="174"/>
      <c r="D351" s="25">
        <f>D341+D343+D346</f>
        <v>68</v>
      </c>
      <c r="E351" s="25">
        <f t="shared" ref="E351:O351" si="141">E341+E343+E346</f>
        <v>83</v>
      </c>
      <c r="F351" s="25">
        <f t="shared" si="141"/>
        <v>290</v>
      </c>
      <c r="G351" s="25">
        <f t="shared" si="141"/>
        <v>371.5</v>
      </c>
      <c r="H351" s="61">
        <f t="shared" si="138"/>
        <v>4380.7947019867552</v>
      </c>
      <c r="I351" s="25">
        <f t="shared" si="141"/>
        <v>18220</v>
      </c>
      <c r="J351" s="25">
        <f t="shared" si="141"/>
        <v>8268</v>
      </c>
      <c r="K351" s="25">
        <f t="shared" si="141"/>
        <v>14877.183000000001</v>
      </c>
      <c r="L351" s="25">
        <f t="shared" si="141"/>
        <v>6971.2979999999989</v>
      </c>
      <c r="M351" s="61">
        <f t="shared" si="139"/>
        <v>824.84449562065845</v>
      </c>
      <c r="N351" s="25">
        <f t="shared" si="141"/>
        <v>26639</v>
      </c>
      <c r="O351" s="25">
        <f t="shared" si="141"/>
        <v>22509.981</v>
      </c>
      <c r="P351" s="25">
        <f t="shared" si="130"/>
        <v>845.00097601261302</v>
      </c>
      <c r="Q351" s="87"/>
      <c r="R351" s="87"/>
    </row>
    <row r="352" spans="1:18" ht="44.25" customHeight="1">
      <c r="A352" s="173" t="s">
        <v>45</v>
      </c>
      <c r="B352" s="174"/>
      <c r="C352" s="174"/>
      <c r="D352" s="25">
        <f>D344+D347</f>
        <v>0</v>
      </c>
      <c r="E352" s="25">
        <f t="shared" ref="E352:O352" si="142">E344+E347</f>
        <v>0</v>
      </c>
      <c r="F352" s="25">
        <f t="shared" si="142"/>
        <v>0</v>
      </c>
      <c r="G352" s="25">
        <f t="shared" si="142"/>
        <v>0</v>
      </c>
      <c r="H352" s="61">
        <v>0</v>
      </c>
      <c r="I352" s="25">
        <f t="shared" si="142"/>
        <v>785</v>
      </c>
      <c r="J352" s="25">
        <f t="shared" si="142"/>
        <v>255</v>
      </c>
      <c r="K352" s="25">
        <f t="shared" si="142"/>
        <v>295.97500000000002</v>
      </c>
      <c r="L352" s="25">
        <f t="shared" si="142"/>
        <v>93.674999999999997</v>
      </c>
      <c r="M352" s="61">
        <f t="shared" si="139"/>
        <v>374.6634615384616</v>
      </c>
      <c r="N352" s="25">
        <f t="shared" si="142"/>
        <v>1040</v>
      </c>
      <c r="O352" s="25">
        <f t="shared" si="142"/>
        <v>389.65</v>
      </c>
      <c r="P352" s="25">
        <f t="shared" si="130"/>
        <v>374.66346153846155</v>
      </c>
      <c r="Q352" s="87"/>
      <c r="R352" s="87"/>
    </row>
    <row r="353" spans="1:18" ht="44.25" customHeight="1">
      <c r="A353" s="173" t="s">
        <v>46</v>
      </c>
      <c r="B353" s="174"/>
      <c r="C353" s="174"/>
      <c r="D353" s="25">
        <f>D348</f>
        <v>0</v>
      </c>
      <c r="E353" s="25">
        <f t="shared" ref="E353:O353" si="143">E348</f>
        <v>0</v>
      </c>
      <c r="F353" s="25">
        <f t="shared" si="143"/>
        <v>0</v>
      </c>
      <c r="G353" s="25">
        <f t="shared" si="143"/>
        <v>0</v>
      </c>
      <c r="H353" s="61">
        <v>0</v>
      </c>
      <c r="I353" s="25">
        <f t="shared" si="143"/>
        <v>0</v>
      </c>
      <c r="J353" s="25">
        <f t="shared" si="143"/>
        <v>0</v>
      </c>
      <c r="K353" s="25">
        <f t="shared" si="143"/>
        <v>0</v>
      </c>
      <c r="L353" s="25">
        <f t="shared" si="143"/>
        <v>0</v>
      </c>
      <c r="M353" s="61">
        <v>0</v>
      </c>
      <c r="N353" s="25">
        <f t="shared" si="143"/>
        <v>0</v>
      </c>
      <c r="O353" s="25">
        <f t="shared" si="143"/>
        <v>0</v>
      </c>
      <c r="P353" s="25">
        <v>0</v>
      </c>
      <c r="Q353" s="87"/>
      <c r="R353" s="87"/>
    </row>
    <row r="354" spans="1:18" ht="44.25" customHeight="1" thickBot="1">
      <c r="A354" s="188" t="s">
        <v>175</v>
      </c>
      <c r="B354" s="189"/>
      <c r="C354" s="189"/>
      <c r="D354" s="18">
        <f>SUM(D350:D353)</f>
        <v>68</v>
      </c>
      <c r="E354" s="18">
        <f t="shared" ref="E354:O354" si="144">SUM(E350:E353)</f>
        <v>83</v>
      </c>
      <c r="F354" s="18">
        <f t="shared" si="144"/>
        <v>290</v>
      </c>
      <c r="G354" s="18">
        <f t="shared" si="144"/>
        <v>371.5</v>
      </c>
      <c r="H354" s="61">
        <f t="shared" si="138"/>
        <v>4380.7947019867552</v>
      </c>
      <c r="I354" s="18">
        <f t="shared" si="144"/>
        <v>19713</v>
      </c>
      <c r="J354" s="18">
        <f t="shared" si="144"/>
        <v>9164</v>
      </c>
      <c r="K354" s="18">
        <f t="shared" si="144"/>
        <v>15881.158000000001</v>
      </c>
      <c r="L354" s="18">
        <f t="shared" si="144"/>
        <v>7705.972999999999</v>
      </c>
      <c r="M354" s="61">
        <f t="shared" si="139"/>
        <v>816.81376181736334</v>
      </c>
      <c r="N354" s="18">
        <f t="shared" si="144"/>
        <v>29028</v>
      </c>
      <c r="O354" s="18">
        <f t="shared" si="144"/>
        <v>24248.631000000001</v>
      </c>
      <c r="P354" s="25">
        <f t="shared" si="130"/>
        <v>835.3531417941299</v>
      </c>
      <c r="Q354" s="87"/>
      <c r="R354" s="87"/>
    </row>
    <row r="355" spans="1:18" s="29" customFormat="1" ht="77.25" customHeight="1">
      <c r="A355" s="20"/>
      <c r="B355" s="20" t="s">
        <v>28</v>
      </c>
      <c r="C355" s="20"/>
      <c r="D355" s="20" t="s">
        <v>29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87"/>
      <c r="R355" s="87"/>
    </row>
    <row r="356" spans="1:18" ht="131.25" customHeight="1">
      <c r="A356" s="190" t="s">
        <v>309</v>
      </c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55"/>
      <c r="R356" s="155"/>
    </row>
    <row r="357" spans="1:18" s="40" customFormat="1" ht="72.75" customHeight="1" thickBot="1">
      <c r="A357" s="180" t="s">
        <v>242</v>
      </c>
      <c r="B357" s="180"/>
      <c r="C357" s="3"/>
      <c r="D357" s="3"/>
      <c r="E357" s="3"/>
      <c r="F357" s="3"/>
      <c r="G357" s="3"/>
      <c r="H357" s="52" t="s">
        <v>1</v>
      </c>
      <c r="I357" s="3"/>
      <c r="J357" s="8"/>
      <c r="K357" s="3"/>
      <c r="L357" s="3" t="s">
        <v>228</v>
      </c>
      <c r="M357" s="3"/>
      <c r="N357" s="76"/>
      <c r="O357" s="181" t="s">
        <v>3</v>
      </c>
      <c r="P357" s="181"/>
      <c r="Q357" s="149"/>
      <c r="R357" s="149"/>
    </row>
    <row r="358" spans="1:18" s="29" customFormat="1" ht="65.25" customHeight="1">
      <c r="A358" s="182" t="s">
        <v>4</v>
      </c>
      <c r="B358" s="184" t="s">
        <v>31</v>
      </c>
      <c r="C358" s="185" t="s">
        <v>32</v>
      </c>
      <c r="D358" s="187" t="s">
        <v>5</v>
      </c>
      <c r="E358" s="187"/>
      <c r="F358" s="187"/>
      <c r="G358" s="187"/>
      <c r="H358" s="187"/>
      <c r="I358" s="187" t="s">
        <v>6</v>
      </c>
      <c r="J358" s="187"/>
      <c r="K358" s="187"/>
      <c r="L358" s="187"/>
      <c r="M358" s="187"/>
      <c r="N358" s="184" t="s">
        <v>7</v>
      </c>
      <c r="O358" s="184" t="s">
        <v>8</v>
      </c>
      <c r="P358" s="184" t="s">
        <v>9</v>
      </c>
      <c r="Q358" s="146"/>
      <c r="R358" s="146"/>
    </row>
    <row r="359" spans="1:18" s="29" customFormat="1" ht="65.25" customHeight="1">
      <c r="A359" s="183"/>
      <c r="B359" s="179"/>
      <c r="C359" s="186"/>
      <c r="D359" s="178" t="s">
        <v>10</v>
      </c>
      <c r="E359" s="178"/>
      <c r="F359" s="179" t="s">
        <v>11</v>
      </c>
      <c r="G359" s="179"/>
      <c r="H359" s="179" t="s">
        <v>9</v>
      </c>
      <c r="I359" s="178" t="s">
        <v>10</v>
      </c>
      <c r="J359" s="178"/>
      <c r="K359" s="179" t="s">
        <v>11</v>
      </c>
      <c r="L359" s="179"/>
      <c r="M359" s="179" t="s">
        <v>9</v>
      </c>
      <c r="N359" s="179"/>
      <c r="O359" s="179"/>
      <c r="P359" s="179"/>
      <c r="Q359" s="146"/>
      <c r="R359" s="146"/>
    </row>
    <row r="360" spans="1:18" ht="65.25" customHeight="1">
      <c r="A360" s="183"/>
      <c r="B360" s="179"/>
      <c r="C360" s="186"/>
      <c r="D360" s="11" t="s">
        <v>12</v>
      </c>
      <c r="E360" s="11" t="s">
        <v>13</v>
      </c>
      <c r="F360" s="11" t="s">
        <v>12</v>
      </c>
      <c r="G360" s="11" t="s">
        <v>13</v>
      </c>
      <c r="H360" s="179"/>
      <c r="I360" s="11" t="s">
        <v>12</v>
      </c>
      <c r="J360" s="11" t="s">
        <v>13</v>
      </c>
      <c r="K360" s="11" t="s">
        <v>12</v>
      </c>
      <c r="L360" s="11" t="s">
        <v>13</v>
      </c>
      <c r="M360" s="179"/>
      <c r="N360" s="179"/>
      <c r="O360" s="179"/>
      <c r="P360" s="179"/>
      <c r="Q360" s="146"/>
      <c r="R360" s="146"/>
    </row>
    <row r="361" spans="1:18" ht="62.25" customHeight="1">
      <c r="A361" s="68"/>
      <c r="B361" s="69" t="s">
        <v>177</v>
      </c>
      <c r="C361" s="70">
        <v>1</v>
      </c>
      <c r="D361" s="71">
        <v>140</v>
      </c>
      <c r="E361" s="71">
        <v>0</v>
      </c>
      <c r="F361" s="71">
        <f>(H361*D361)/1000</f>
        <v>315</v>
      </c>
      <c r="G361" s="71">
        <v>0</v>
      </c>
      <c r="H361" s="72">
        <v>2250</v>
      </c>
      <c r="I361" s="71">
        <v>300</v>
      </c>
      <c r="J361" s="71">
        <v>0</v>
      </c>
      <c r="K361" s="71">
        <f>(M361*I361)/1000</f>
        <v>375</v>
      </c>
      <c r="L361" s="71">
        <f>(N361*J361)/1000</f>
        <v>0</v>
      </c>
      <c r="M361" s="72">
        <v>1250</v>
      </c>
      <c r="N361" s="72">
        <f>D361+I361+J361</f>
        <v>440</v>
      </c>
      <c r="O361" s="72">
        <f>K361+L361+F361+G361</f>
        <v>690</v>
      </c>
      <c r="P361" s="72">
        <f>O361/N361*1000</f>
        <v>1568.181818181818</v>
      </c>
      <c r="Q361" s="146"/>
      <c r="R361" s="146"/>
    </row>
    <row r="362" spans="1:18" ht="62.25" customHeight="1">
      <c r="A362" s="173" t="s">
        <v>86</v>
      </c>
      <c r="B362" s="174"/>
      <c r="C362" s="174"/>
      <c r="D362" s="71">
        <f>D361</f>
        <v>140</v>
      </c>
      <c r="E362" s="71">
        <f t="shared" ref="E362:P363" si="145">E361</f>
        <v>0</v>
      </c>
      <c r="F362" s="71">
        <f t="shared" si="145"/>
        <v>315</v>
      </c>
      <c r="G362" s="71">
        <f t="shared" si="145"/>
        <v>0</v>
      </c>
      <c r="H362" s="71">
        <f t="shared" si="145"/>
        <v>2250</v>
      </c>
      <c r="I362" s="71">
        <f t="shared" si="145"/>
        <v>300</v>
      </c>
      <c r="J362" s="71">
        <f t="shared" si="145"/>
        <v>0</v>
      </c>
      <c r="K362" s="71">
        <f t="shared" si="145"/>
        <v>375</v>
      </c>
      <c r="L362" s="71">
        <f t="shared" si="145"/>
        <v>0</v>
      </c>
      <c r="M362" s="71">
        <f t="shared" si="145"/>
        <v>1250</v>
      </c>
      <c r="N362" s="71">
        <f t="shared" si="145"/>
        <v>440</v>
      </c>
      <c r="O362" s="71">
        <f t="shared" si="145"/>
        <v>690</v>
      </c>
      <c r="P362" s="71">
        <f t="shared" si="145"/>
        <v>1568.181818181818</v>
      </c>
      <c r="Q362" s="147"/>
      <c r="R362" s="147"/>
    </row>
    <row r="363" spans="1:18" ht="156" customHeight="1" thickBot="1">
      <c r="A363" s="175" t="s">
        <v>178</v>
      </c>
      <c r="B363" s="176"/>
      <c r="C363" s="177"/>
      <c r="D363" s="73">
        <f>D362</f>
        <v>140</v>
      </c>
      <c r="E363" s="73">
        <f t="shared" si="145"/>
        <v>0</v>
      </c>
      <c r="F363" s="73">
        <f t="shared" si="145"/>
        <v>315</v>
      </c>
      <c r="G363" s="73">
        <f t="shared" si="145"/>
        <v>0</v>
      </c>
      <c r="H363" s="73">
        <f t="shared" si="145"/>
        <v>2250</v>
      </c>
      <c r="I363" s="73">
        <f t="shared" si="145"/>
        <v>300</v>
      </c>
      <c r="J363" s="73">
        <f t="shared" si="145"/>
        <v>0</v>
      </c>
      <c r="K363" s="73">
        <f t="shared" si="145"/>
        <v>375</v>
      </c>
      <c r="L363" s="73">
        <f t="shared" si="145"/>
        <v>0</v>
      </c>
      <c r="M363" s="73">
        <f t="shared" si="145"/>
        <v>1250</v>
      </c>
      <c r="N363" s="73">
        <f t="shared" si="145"/>
        <v>440</v>
      </c>
      <c r="O363" s="73">
        <f t="shared" si="145"/>
        <v>690</v>
      </c>
      <c r="P363" s="73">
        <f t="shared" si="145"/>
        <v>1568.181818181818</v>
      </c>
      <c r="Q363" s="156"/>
      <c r="R363" s="156"/>
    </row>
    <row r="364" spans="1:18" ht="45.75" customHeight="1">
      <c r="A364" s="20"/>
      <c r="B364" s="20" t="s">
        <v>28</v>
      </c>
      <c r="C364" s="20"/>
      <c r="D364" s="20" t="s">
        <v>29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87"/>
      <c r="R364" s="87"/>
    </row>
    <row r="366" spans="1:18">
      <c r="O366" s="74"/>
    </row>
    <row r="369" spans="1:1" ht="53.25" customHeight="1"/>
    <row r="370" spans="1:1" ht="53.25" customHeight="1">
      <c r="A370" s="27" t="s">
        <v>243</v>
      </c>
    </row>
  </sheetData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60:A262"/>
    <mergeCell ref="B260:B262"/>
    <mergeCell ref="C260:C262"/>
    <mergeCell ref="D260:H260"/>
    <mergeCell ref="I260:M260"/>
    <mergeCell ref="N260:N262"/>
    <mergeCell ref="A249:A253"/>
    <mergeCell ref="A255:C255"/>
    <mergeCell ref="A256:C256"/>
    <mergeCell ref="A258:P258"/>
    <mergeCell ref="A259:B259"/>
    <mergeCell ref="O259:P259"/>
    <mergeCell ref="B274:B275"/>
    <mergeCell ref="B276:C276"/>
    <mergeCell ref="B277:B279"/>
    <mergeCell ref="O260:O262"/>
    <mergeCell ref="P260:P262"/>
    <mergeCell ref="D261:E261"/>
    <mergeCell ref="F261:G261"/>
    <mergeCell ref="H261:H262"/>
    <mergeCell ref="I261:J261"/>
    <mergeCell ref="K261:L261"/>
    <mergeCell ref="M261:M262"/>
    <mergeCell ref="P284:P286"/>
    <mergeCell ref="D285:E285"/>
    <mergeCell ref="F285:G285"/>
    <mergeCell ref="H285:H286"/>
    <mergeCell ref="I285:J285"/>
    <mergeCell ref="K285:L285"/>
    <mergeCell ref="M285:M286"/>
    <mergeCell ref="B280:C280"/>
    <mergeCell ref="A282:P282"/>
    <mergeCell ref="O283:P283"/>
    <mergeCell ref="A284:A286"/>
    <mergeCell ref="B284:B286"/>
    <mergeCell ref="C284:C286"/>
    <mergeCell ref="D284:H284"/>
    <mergeCell ref="I284:M284"/>
    <mergeCell ref="N284:N286"/>
    <mergeCell ref="O284:O286"/>
    <mergeCell ref="A263:A280"/>
    <mergeCell ref="B263:B264"/>
    <mergeCell ref="B265:C265"/>
    <mergeCell ref="B266:B267"/>
    <mergeCell ref="B268:C268"/>
    <mergeCell ref="B269:B272"/>
    <mergeCell ref="B273:C273"/>
    <mergeCell ref="A303:C303"/>
    <mergeCell ref="A304:C304"/>
    <mergeCell ref="A305:C305"/>
    <mergeCell ref="A306:C306"/>
    <mergeCell ref="A307:C307"/>
    <mergeCell ref="A308:C308"/>
    <mergeCell ref="A287:A302"/>
    <mergeCell ref="B287:B289"/>
    <mergeCell ref="B290:C290"/>
    <mergeCell ref="B291:B293"/>
    <mergeCell ref="B294:C294"/>
    <mergeCell ref="B295:B297"/>
    <mergeCell ref="B298:C298"/>
    <mergeCell ref="B299:B301"/>
    <mergeCell ref="B302:C302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37" orientation="landscape" useFirstPageNumber="1" horizontalDpi="4294967293" r:id="rId1"/>
  <headerFooter alignWithMargins="0">
    <oddFooter>&amp;C&amp;24ــ &amp;P ــ</oddFooter>
  </headerFooter>
  <rowBreaks count="15" manualBreakCount="15">
    <brk id="20" max="15" man="1"/>
    <brk id="52" max="15" man="1"/>
    <brk id="75" max="15" man="1"/>
    <brk id="89" max="15" man="1"/>
    <brk id="115" max="15" man="1"/>
    <brk id="147" max="15" man="1"/>
    <brk id="171" max="15" man="1"/>
    <brk id="203" max="15" man="1"/>
    <brk id="231" max="15" man="1"/>
    <brk id="243" max="15" man="1"/>
    <brk id="257" max="15" man="1"/>
    <brk id="281" max="15" man="1"/>
    <brk id="310" max="15" man="1"/>
    <brk id="334" max="15" man="1"/>
    <brk id="35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D14"/>
  <sheetViews>
    <sheetView rightToLeft="1" view="pageBreakPreview" zoomScale="80" zoomScaleSheetLayoutView="80" workbookViewId="0">
      <selection activeCell="P9" sqref="P9"/>
    </sheetView>
  </sheetViews>
  <sheetFormatPr defaultRowHeight="14.25"/>
  <cols>
    <col min="3" max="3" width="10.5" customWidth="1"/>
    <col min="259" max="259" width="10.5" customWidth="1"/>
    <col min="515" max="515" width="10.5" customWidth="1"/>
    <col min="771" max="771" width="10.5" customWidth="1"/>
    <col min="1027" max="1027" width="10.5" customWidth="1"/>
    <col min="1283" max="1283" width="10.5" customWidth="1"/>
    <col min="1539" max="1539" width="10.5" customWidth="1"/>
    <col min="1795" max="1795" width="10.5" customWidth="1"/>
    <col min="2051" max="2051" width="10.5" customWidth="1"/>
    <col min="2307" max="2307" width="10.5" customWidth="1"/>
    <col min="2563" max="2563" width="10.5" customWidth="1"/>
    <col min="2819" max="2819" width="10.5" customWidth="1"/>
    <col min="3075" max="3075" width="10.5" customWidth="1"/>
    <col min="3331" max="3331" width="10.5" customWidth="1"/>
    <col min="3587" max="3587" width="10.5" customWidth="1"/>
    <col min="3843" max="3843" width="10.5" customWidth="1"/>
    <col min="4099" max="4099" width="10.5" customWidth="1"/>
    <col min="4355" max="4355" width="10.5" customWidth="1"/>
    <col min="4611" max="4611" width="10.5" customWidth="1"/>
    <col min="4867" max="4867" width="10.5" customWidth="1"/>
    <col min="5123" max="5123" width="10.5" customWidth="1"/>
    <col min="5379" max="5379" width="10.5" customWidth="1"/>
    <col min="5635" max="5635" width="10.5" customWidth="1"/>
    <col min="5891" max="5891" width="10.5" customWidth="1"/>
    <col min="6147" max="6147" width="10.5" customWidth="1"/>
    <col min="6403" max="6403" width="10.5" customWidth="1"/>
    <col min="6659" max="6659" width="10.5" customWidth="1"/>
    <col min="6915" max="6915" width="10.5" customWidth="1"/>
    <col min="7171" max="7171" width="10.5" customWidth="1"/>
    <col min="7427" max="7427" width="10.5" customWidth="1"/>
    <col min="7683" max="7683" width="10.5" customWidth="1"/>
    <col min="7939" max="7939" width="10.5" customWidth="1"/>
    <col min="8195" max="8195" width="10.5" customWidth="1"/>
    <col min="8451" max="8451" width="10.5" customWidth="1"/>
    <col min="8707" max="8707" width="10.5" customWidth="1"/>
    <col min="8963" max="8963" width="10.5" customWidth="1"/>
    <col min="9219" max="9219" width="10.5" customWidth="1"/>
    <col min="9475" max="9475" width="10.5" customWidth="1"/>
    <col min="9731" max="9731" width="10.5" customWidth="1"/>
    <col min="9987" max="9987" width="10.5" customWidth="1"/>
    <col min="10243" max="10243" width="10.5" customWidth="1"/>
    <col min="10499" max="10499" width="10.5" customWidth="1"/>
    <col min="10755" max="10755" width="10.5" customWidth="1"/>
    <col min="11011" max="11011" width="10.5" customWidth="1"/>
    <col min="11267" max="11267" width="10.5" customWidth="1"/>
    <col min="11523" max="11523" width="10.5" customWidth="1"/>
    <col min="11779" max="11779" width="10.5" customWidth="1"/>
    <col min="12035" max="12035" width="10.5" customWidth="1"/>
    <col min="12291" max="12291" width="10.5" customWidth="1"/>
    <col min="12547" max="12547" width="10.5" customWidth="1"/>
    <col min="12803" max="12803" width="10.5" customWidth="1"/>
    <col min="13059" max="13059" width="10.5" customWidth="1"/>
    <col min="13315" max="13315" width="10.5" customWidth="1"/>
    <col min="13571" max="13571" width="10.5" customWidth="1"/>
    <col min="13827" max="13827" width="10.5" customWidth="1"/>
    <col min="14083" max="14083" width="10.5" customWidth="1"/>
    <col min="14339" max="14339" width="10.5" customWidth="1"/>
    <col min="14595" max="14595" width="10.5" customWidth="1"/>
    <col min="14851" max="14851" width="10.5" customWidth="1"/>
    <col min="15107" max="15107" width="10.5" customWidth="1"/>
    <col min="15363" max="15363" width="10.5" customWidth="1"/>
    <col min="15619" max="15619" width="10.5" customWidth="1"/>
    <col min="15875" max="15875" width="10.5" customWidth="1"/>
    <col min="16131" max="16131" width="10.5" customWidth="1"/>
  </cols>
  <sheetData>
    <row r="1" spans="2:4">
      <c r="C1" t="s">
        <v>224</v>
      </c>
      <c r="D1" t="s">
        <v>11</v>
      </c>
    </row>
    <row r="2" spans="2:4" ht="27.75">
      <c r="B2" s="102" t="s">
        <v>14</v>
      </c>
      <c r="C2" s="103">
        <f>'قمح قاسي'!N6</f>
        <v>237322</v>
      </c>
      <c r="D2" s="103">
        <f>'قمح قاسي'!O6</f>
        <v>434340.18099999998</v>
      </c>
    </row>
    <row r="3" spans="2:4" ht="27.75">
      <c r="B3" s="102" t="s">
        <v>15</v>
      </c>
      <c r="C3" s="103" t="str">
        <f>'قمح قاسي'!N7</f>
        <v>ـ</v>
      </c>
      <c r="D3" s="103" t="str">
        <f>'قمح قاسي'!O7</f>
        <v>ـ</v>
      </c>
    </row>
    <row r="4" spans="2:4" ht="27.75">
      <c r="B4" s="102" t="s">
        <v>16</v>
      </c>
      <c r="C4" s="103">
        <f>'قمح قاسي'!N8</f>
        <v>31502</v>
      </c>
      <c r="D4" s="103">
        <f>'قمح قاسي'!O8</f>
        <v>0</v>
      </c>
    </row>
    <row r="5" spans="2:4" ht="27.75">
      <c r="B5" s="102" t="s">
        <v>17</v>
      </c>
      <c r="C5" s="103">
        <f>'قمح قاسي'!N9</f>
        <v>91603</v>
      </c>
      <c r="D5" s="103">
        <f>'قمح قاسي'!O9</f>
        <v>313010</v>
      </c>
    </row>
    <row r="6" spans="2:4" ht="27.75">
      <c r="B6" s="102" t="s">
        <v>18</v>
      </c>
      <c r="C6" s="103" t="str">
        <f>'قمح قاسي'!N10</f>
        <v>ـ</v>
      </c>
      <c r="D6" s="103" t="str">
        <f>'قمح قاسي'!O10</f>
        <v>ـ</v>
      </c>
    </row>
    <row r="7" spans="2:4" ht="27.75">
      <c r="B7" s="102" t="s">
        <v>19</v>
      </c>
      <c r="C7" s="103">
        <f>'قمح قاسي'!N11</f>
        <v>23116</v>
      </c>
      <c r="D7" s="103">
        <f>'قمح قاسي'!O11</f>
        <v>38303.239000000001</v>
      </c>
    </row>
    <row r="8" spans="2:4" ht="27.75">
      <c r="B8" s="102" t="s">
        <v>20</v>
      </c>
      <c r="C8" s="103">
        <f>'قمح قاسي'!N12</f>
        <v>71163</v>
      </c>
      <c r="D8" s="103">
        <f>'قمح قاسي'!O12</f>
        <v>212937</v>
      </c>
    </row>
    <row r="9" spans="2:4" ht="27.75">
      <c r="B9" s="102" t="s">
        <v>21</v>
      </c>
      <c r="C9" s="103">
        <f>'قمح قاسي'!N13</f>
        <v>2458.5</v>
      </c>
      <c r="D9" s="103">
        <f>'قمح قاسي'!O13</f>
        <v>6174.45</v>
      </c>
    </row>
    <row r="10" spans="2:4" ht="27.75">
      <c r="B10" s="102" t="s">
        <v>22</v>
      </c>
      <c r="C10" s="103">
        <f>'قمح قاسي'!N14</f>
        <v>6439</v>
      </c>
      <c r="D10" s="103">
        <f>'قمح قاسي'!O14</f>
        <v>8293</v>
      </c>
    </row>
    <row r="11" spans="2:4" ht="27.75">
      <c r="B11" s="102" t="s">
        <v>23</v>
      </c>
      <c r="C11" s="103">
        <f>'قمح قاسي'!N15</f>
        <v>4158</v>
      </c>
      <c r="D11" s="103">
        <f>'قمح قاسي'!O15</f>
        <v>8353.16</v>
      </c>
    </row>
    <row r="12" spans="2:4" ht="27.75">
      <c r="B12" s="102" t="s">
        <v>24</v>
      </c>
      <c r="C12" s="103">
        <f>'قمح قاسي'!N16</f>
        <v>58600</v>
      </c>
      <c r="D12" s="103">
        <f>'قمح قاسي'!O16</f>
        <v>60441.775000000001</v>
      </c>
    </row>
    <row r="13" spans="2:4" ht="27.75">
      <c r="B13" s="102" t="s">
        <v>25</v>
      </c>
      <c r="C13" s="103">
        <f>'قمح قاسي'!N17</f>
        <v>29028</v>
      </c>
      <c r="D13" s="103">
        <f>'قمح قاسي'!O17</f>
        <v>24248.631000000001</v>
      </c>
    </row>
    <row r="14" spans="2:4" ht="27.75">
      <c r="B14" s="102" t="s">
        <v>26</v>
      </c>
      <c r="C14" s="103">
        <f>'قمح قاسي'!N18</f>
        <v>440</v>
      </c>
      <c r="D14" s="103">
        <f>'قمح قاسي'!O18</f>
        <v>690</v>
      </c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44" orientation="landscape" useFirstPageNumber="1" r:id="rId1"/>
  <headerFooter>
    <oddFooter>&amp;C&amp;14ــ &amp;P ــ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AG370"/>
  <sheetViews>
    <sheetView rightToLeft="1" view="pageBreakPreview" topLeftCell="L1" zoomScale="40" zoomScaleSheetLayoutView="40" workbookViewId="0">
      <selection activeCell="Q6" sqref="Q6:R6"/>
    </sheetView>
  </sheetViews>
  <sheetFormatPr defaultRowHeight="26.25"/>
  <cols>
    <col min="1" max="1" width="9.875" style="27" customWidth="1"/>
    <col min="2" max="2" width="32.375" style="27" customWidth="1"/>
    <col min="3" max="3" width="12.25" style="41" customWidth="1"/>
    <col min="4" max="16" width="15" style="41" customWidth="1"/>
    <col min="17" max="17" width="9.5" style="27" bestFit="1" customWidth="1"/>
    <col min="18" max="18" width="13.625" style="27" bestFit="1" customWidth="1"/>
    <col min="19" max="19" width="11.5" style="27" customWidth="1"/>
    <col min="20" max="20" width="11.375" style="27" bestFit="1" customWidth="1"/>
    <col min="21" max="33" width="9" style="27"/>
    <col min="34" max="256" width="9" style="16"/>
    <col min="257" max="257" width="9.875" style="16" customWidth="1"/>
    <col min="258" max="258" width="32.375" style="16" customWidth="1"/>
    <col min="259" max="259" width="12.25" style="16" customWidth="1"/>
    <col min="260" max="272" width="15" style="16" customWidth="1"/>
    <col min="273" max="512" width="9" style="16"/>
    <col min="513" max="513" width="9.875" style="16" customWidth="1"/>
    <col min="514" max="514" width="32.375" style="16" customWidth="1"/>
    <col min="515" max="515" width="12.25" style="16" customWidth="1"/>
    <col min="516" max="528" width="15" style="16" customWidth="1"/>
    <col min="529" max="768" width="9" style="16"/>
    <col min="769" max="769" width="9.875" style="16" customWidth="1"/>
    <col min="770" max="770" width="32.375" style="16" customWidth="1"/>
    <col min="771" max="771" width="12.25" style="16" customWidth="1"/>
    <col min="772" max="784" width="15" style="16" customWidth="1"/>
    <col min="785" max="1024" width="9" style="16"/>
    <col min="1025" max="1025" width="9.875" style="16" customWidth="1"/>
    <col min="1026" max="1026" width="32.375" style="16" customWidth="1"/>
    <col min="1027" max="1027" width="12.25" style="16" customWidth="1"/>
    <col min="1028" max="1040" width="15" style="16" customWidth="1"/>
    <col min="1041" max="1280" width="9" style="16"/>
    <col min="1281" max="1281" width="9.875" style="16" customWidth="1"/>
    <col min="1282" max="1282" width="32.375" style="16" customWidth="1"/>
    <col min="1283" max="1283" width="12.25" style="16" customWidth="1"/>
    <col min="1284" max="1296" width="15" style="16" customWidth="1"/>
    <col min="1297" max="1536" width="9" style="16"/>
    <col min="1537" max="1537" width="9.875" style="16" customWidth="1"/>
    <col min="1538" max="1538" width="32.375" style="16" customWidth="1"/>
    <col min="1539" max="1539" width="12.25" style="16" customWidth="1"/>
    <col min="1540" max="1552" width="15" style="16" customWidth="1"/>
    <col min="1553" max="1792" width="9" style="16"/>
    <col min="1793" max="1793" width="9.875" style="16" customWidth="1"/>
    <col min="1794" max="1794" width="32.375" style="16" customWidth="1"/>
    <col min="1795" max="1795" width="12.25" style="16" customWidth="1"/>
    <col min="1796" max="1808" width="15" style="16" customWidth="1"/>
    <col min="1809" max="2048" width="9" style="16"/>
    <col min="2049" max="2049" width="9.875" style="16" customWidth="1"/>
    <col min="2050" max="2050" width="32.375" style="16" customWidth="1"/>
    <col min="2051" max="2051" width="12.25" style="16" customWidth="1"/>
    <col min="2052" max="2064" width="15" style="16" customWidth="1"/>
    <col min="2065" max="2304" width="9" style="16"/>
    <col min="2305" max="2305" width="9.875" style="16" customWidth="1"/>
    <col min="2306" max="2306" width="32.375" style="16" customWidth="1"/>
    <col min="2307" max="2307" width="12.25" style="16" customWidth="1"/>
    <col min="2308" max="2320" width="15" style="16" customWidth="1"/>
    <col min="2321" max="2560" width="9" style="16"/>
    <col min="2561" max="2561" width="9.875" style="16" customWidth="1"/>
    <col min="2562" max="2562" width="32.375" style="16" customWidth="1"/>
    <col min="2563" max="2563" width="12.25" style="16" customWidth="1"/>
    <col min="2564" max="2576" width="15" style="16" customWidth="1"/>
    <col min="2577" max="2816" width="9" style="16"/>
    <col min="2817" max="2817" width="9.875" style="16" customWidth="1"/>
    <col min="2818" max="2818" width="32.375" style="16" customWidth="1"/>
    <col min="2819" max="2819" width="12.25" style="16" customWidth="1"/>
    <col min="2820" max="2832" width="15" style="16" customWidth="1"/>
    <col min="2833" max="3072" width="9" style="16"/>
    <col min="3073" max="3073" width="9.875" style="16" customWidth="1"/>
    <col min="3074" max="3074" width="32.375" style="16" customWidth="1"/>
    <col min="3075" max="3075" width="12.25" style="16" customWidth="1"/>
    <col min="3076" max="3088" width="15" style="16" customWidth="1"/>
    <col min="3089" max="3328" width="9" style="16"/>
    <col min="3329" max="3329" width="9.875" style="16" customWidth="1"/>
    <col min="3330" max="3330" width="32.375" style="16" customWidth="1"/>
    <col min="3331" max="3331" width="12.25" style="16" customWidth="1"/>
    <col min="3332" max="3344" width="15" style="16" customWidth="1"/>
    <col min="3345" max="3584" width="9" style="16"/>
    <col min="3585" max="3585" width="9.875" style="16" customWidth="1"/>
    <col min="3586" max="3586" width="32.375" style="16" customWidth="1"/>
    <col min="3587" max="3587" width="12.25" style="16" customWidth="1"/>
    <col min="3588" max="3600" width="15" style="16" customWidth="1"/>
    <col min="3601" max="3840" width="9" style="16"/>
    <col min="3841" max="3841" width="9.875" style="16" customWidth="1"/>
    <col min="3842" max="3842" width="32.375" style="16" customWidth="1"/>
    <col min="3843" max="3843" width="12.25" style="16" customWidth="1"/>
    <col min="3844" max="3856" width="15" style="16" customWidth="1"/>
    <col min="3857" max="4096" width="9" style="16"/>
    <col min="4097" max="4097" width="9.875" style="16" customWidth="1"/>
    <col min="4098" max="4098" width="32.375" style="16" customWidth="1"/>
    <col min="4099" max="4099" width="12.25" style="16" customWidth="1"/>
    <col min="4100" max="4112" width="15" style="16" customWidth="1"/>
    <col min="4113" max="4352" width="9" style="16"/>
    <col min="4353" max="4353" width="9.875" style="16" customWidth="1"/>
    <col min="4354" max="4354" width="32.375" style="16" customWidth="1"/>
    <col min="4355" max="4355" width="12.25" style="16" customWidth="1"/>
    <col min="4356" max="4368" width="15" style="16" customWidth="1"/>
    <col min="4369" max="4608" width="9" style="16"/>
    <col min="4609" max="4609" width="9.875" style="16" customWidth="1"/>
    <col min="4610" max="4610" width="32.375" style="16" customWidth="1"/>
    <col min="4611" max="4611" width="12.25" style="16" customWidth="1"/>
    <col min="4612" max="4624" width="15" style="16" customWidth="1"/>
    <col min="4625" max="4864" width="9" style="16"/>
    <col min="4865" max="4865" width="9.875" style="16" customWidth="1"/>
    <col min="4866" max="4866" width="32.375" style="16" customWidth="1"/>
    <col min="4867" max="4867" width="12.25" style="16" customWidth="1"/>
    <col min="4868" max="4880" width="15" style="16" customWidth="1"/>
    <col min="4881" max="5120" width="9" style="16"/>
    <col min="5121" max="5121" width="9.875" style="16" customWidth="1"/>
    <col min="5122" max="5122" width="32.375" style="16" customWidth="1"/>
    <col min="5123" max="5123" width="12.25" style="16" customWidth="1"/>
    <col min="5124" max="5136" width="15" style="16" customWidth="1"/>
    <col min="5137" max="5376" width="9" style="16"/>
    <col min="5377" max="5377" width="9.875" style="16" customWidth="1"/>
    <col min="5378" max="5378" width="32.375" style="16" customWidth="1"/>
    <col min="5379" max="5379" width="12.25" style="16" customWidth="1"/>
    <col min="5380" max="5392" width="15" style="16" customWidth="1"/>
    <col min="5393" max="5632" width="9" style="16"/>
    <col min="5633" max="5633" width="9.875" style="16" customWidth="1"/>
    <col min="5634" max="5634" width="32.375" style="16" customWidth="1"/>
    <col min="5635" max="5635" width="12.25" style="16" customWidth="1"/>
    <col min="5636" max="5648" width="15" style="16" customWidth="1"/>
    <col min="5649" max="5888" width="9" style="16"/>
    <col min="5889" max="5889" width="9.875" style="16" customWidth="1"/>
    <col min="5890" max="5890" width="32.375" style="16" customWidth="1"/>
    <col min="5891" max="5891" width="12.25" style="16" customWidth="1"/>
    <col min="5892" max="5904" width="15" style="16" customWidth="1"/>
    <col min="5905" max="6144" width="9" style="16"/>
    <col min="6145" max="6145" width="9.875" style="16" customWidth="1"/>
    <col min="6146" max="6146" width="32.375" style="16" customWidth="1"/>
    <col min="6147" max="6147" width="12.25" style="16" customWidth="1"/>
    <col min="6148" max="6160" width="15" style="16" customWidth="1"/>
    <col min="6161" max="6400" width="9" style="16"/>
    <col min="6401" max="6401" width="9.875" style="16" customWidth="1"/>
    <col min="6402" max="6402" width="32.375" style="16" customWidth="1"/>
    <col min="6403" max="6403" width="12.25" style="16" customWidth="1"/>
    <col min="6404" max="6416" width="15" style="16" customWidth="1"/>
    <col min="6417" max="6656" width="9" style="16"/>
    <col min="6657" max="6657" width="9.875" style="16" customWidth="1"/>
    <col min="6658" max="6658" width="32.375" style="16" customWidth="1"/>
    <col min="6659" max="6659" width="12.25" style="16" customWidth="1"/>
    <col min="6660" max="6672" width="15" style="16" customWidth="1"/>
    <col min="6673" max="6912" width="9" style="16"/>
    <col min="6913" max="6913" width="9.875" style="16" customWidth="1"/>
    <col min="6914" max="6914" width="32.375" style="16" customWidth="1"/>
    <col min="6915" max="6915" width="12.25" style="16" customWidth="1"/>
    <col min="6916" max="6928" width="15" style="16" customWidth="1"/>
    <col min="6929" max="7168" width="9" style="16"/>
    <col min="7169" max="7169" width="9.875" style="16" customWidth="1"/>
    <col min="7170" max="7170" width="32.375" style="16" customWidth="1"/>
    <col min="7171" max="7171" width="12.25" style="16" customWidth="1"/>
    <col min="7172" max="7184" width="15" style="16" customWidth="1"/>
    <col min="7185" max="7424" width="9" style="16"/>
    <col min="7425" max="7425" width="9.875" style="16" customWidth="1"/>
    <col min="7426" max="7426" width="32.375" style="16" customWidth="1"/>
    <col min="7427" max="7427" width="12.25" style="16" customWidth="1"/>
    <col min="7428" max="7440" width="15" style="16" customWidth="1"/>
    <col min="7441" max="7680" width="9" style="16"/>
    <col min="7681" max="7681" width="9.875" style="16" customWidth="1"/>
    <col min="7682" max="7682" width="32.375" style="16" customWidth="1"/>
    <col min="7683" max="7683" width="12.25" style="16" customWidth="1"/>
    <col min="7684" max="7696" width="15" style="16" customWidth="1"/>
    <col min="7697" max="7936" width="9" style="16"/>
    <col min="7937" max="7937" width="9.875" style="16" customWidth="1"/>
    <col min="7938" max="7938" width="32.375" style="16" customWidth="1"/>
    <col min="7939" max="7939" width="12.25" style="16" customWidth="1"/>
    <col min="7940" max="7952" width="15" style="16" customWidth="1"/>
    <col min="7953" max="8192" width="9" style="16"/>
    <col min="8193" max="8193" width="9.875" style="16" customWidth="1"/>
    <col min="8194" max="8194" width="32.375" style="16" customWidth="1"/>
    <col min="8195" max="8195" width="12.25" style="16" customWidth="1"/>
    <col min="8196" max="8208" width="15" style="16" customWidth="1"/>
    <col min="8209" max="8448" width="9" style="16"/>
    <col min="8449" max="8449" width="9.875" style="16" customWidth="1"/>
    <col min="8450" max="8450" width="32.375" style="16" customWidth="1"/>
    <col min="8451" max="8451" width="12.25" style="16" customWidth="1"/>
    <col min="8452" max="8464" width="15" style="16" customWidth="1"/>
    <col min="8465" max="8704" width="9" style="16"/>
    <col min="8705" max="8705" width="9.875" style="16" customWidth="1"/>
    <col min="8706" max="8706" width="32.375" style="16" customWidth="1"/>
    <col min="8707" max="8707" width="12.25" style="16" customWidth="1"/>
    <col min="8708" max="8720" width="15" style="16" customWidth="1"/>
    <col min="8721" max="8960" width="9" style="16"/>
    <col min="8961" max="8961" width="9.875" style="16" customWidth="1"/>
    <col min="8962" max="8962" width="32.375" style="16" customWidth="1"/>
    <col min="8963" max="8963" width="12.25" style="16" customWidth="1"/>
    <col min="8964" max="8976" width="15" style="16" customWidth="1"/>
    <col min="8977" max="9216" width="9" style="16"/>
    <col min="9217" max="9217" width="9.875" style="16" customWidth="1"/>
    <col min="9218" max="9218" width="32.375" style="16" customWidth="1"/>
    <col min="9219" max="9219" width="12.25" style="16" customWidth="1"/>
    <col min="9220" max="9232" width="15" style="16" customWidth="1"/>
    <col min="9233" max="9472" width="9" style="16"/>
    <col min="9473" max="9473" width="9.875" style="16" customWidth="1"/>
    <col min="9474" max="9474" width="32.375" style="16" customWidth="1"/>
    <col min="9475" max="9475" width="12.25" style="16" customWidth="1"/>
    <col min="9476" max="9488" width="15" style="16" customWidth="1"/>
    <col min="9489" max="9728" width="9" style="16"/>
    <col min="9729" max="9729" width="9.875" style="16" customWidth="1"/>
    <col min="9730" max="9730" width="32.375" style="16" customWidth="1"/>
    <col min="9731" max="9731" width="12.25" style="16" customWidth="1"/>
    <col min="9732" max="9744" width="15" style="16" customWidth="1"/>
    <col min="9745" max="9984" width="9" style="16"/>
    <col min="9985" max="9985" width="9.875" style="16" customWidth="1"/>
    <col min="9986" max="9986" width="32.375" style="16" customWidth="1"/>
    <col min="9987" max="9987" width="12.25" style="16" customWidth="1"/>
    <col min="9988" max="10000" width="15" style="16" customWidth="1"/>
    <col min="10001" max="10240" width="9" style="16"/>
    <col min="10241" max="10241" width="9.875" style="16" customWidth="1"/>
    <col min="10242" max="10242" width="32.375" style="16" customWidth="1"/>
    <col min="10243" max="10243" width="12.25" style="16" customWidth="1"/>
    <col min="10244" max="10256" width="15" style="16" customWidth="1"/>
    <col min="10257" max="10496" width="9" style="16"/>
    <col min="10497" max="10497" width="9.875" style="16" customWidth="1"/>
    <col min="10498" max="10498" width="32.375" style="16" customWidth="1"/>
    <col min="10499" max="10499" width="12.25" style="16" customWidth="1"/>
    <col min="10500" max="10512" width="15" style="16" customWidth="1"/>
    <col min="10513" max="10752" width="9" style="16"/>
    <col min="10753" max="10753" width="9.875" style="16" customWidth="1"/>
    <col min="10754" max="10754" width="32.375" style="16" customWidth="1"/>
    <col min="10755" max="10755" width="12.25" style="16" customWidth="1"/>
    <col min="10756" max="10768" width="15" style="16" customWidth="1"/>
    <col min="10769" max="11008" width="9" style="16"/>
    <col min="11009" max="11009" width="9.875" style="16" customWidth="1"/>
    <col min="11010" max="11010" width="32.375" style="16" customWidth="1"/>
    <col min="11011" max="11011" width="12.25" style="16" customWidth="1"/>
    <col min="11012" max="11024" width="15" style="16" customWidth="1"/>
    <col min="11025" max="11264" width="9" style="16"/>
    <col min="11265" max="11265" width="9.875" style="16" customWidth="1"/>
    <col min="11266" max="11266" width="32.375" style="16" customWidth="1"/>
    <col min="11267" max="11267" width="12.25" style="16" customWidth="1"/>
    <col min="11268" max="11280" width="15" style="16" customWidth="1"/>
    <col min="11281" max="11520" width="9" style="16"/>
    <col min="11521" max="11521" width="9.875" style="16" customWidth="1"/>
    <col min="11522" max="11522" width="32.375" style="16" customWidth="1"/>
    <col min="11523" max="11523" width="12.25" style="16" customWidth="1"/>
    <col min="11524" max="11536" width="15" style="16" customWidth="1"/>
    <col min="11537" max="11776" width="9" style="16"/>
    <col min="11777" max="11777" width="9.875" style="16" customWidth="1"/>
    <col min="11778" max="11778" width="32.375" style="16" customWidth="1"/>
    <col min="11779" max="11779" width="12.25" style="16" customWidth="1"/>
    <col min="11780" max="11792" width="15" style="16" customWidth="1"/>
    <col min="11793" max="12032" width="9" style="16"/>
    <col min="12033" max="12033" width="9.875" style="16" customWidth="1"/>
    <col min="12034" max="12034" width="32.375" style="16" customWidth="1"/>
    <col min="12035" max="12035" width="12.25" style="16" customWidth="1"/>
    <col min="12036" max="12048" width="15" style="16" customWidth="1"/>
    <col min="12049" max="12288" width="9" style="16"/>
    <col min="12289" max="12289" width="9.875" style="16" customWidth="1"/>
    <col min="12290" max="12290" width="32.375" style="16" customWidth="1"/>
    <col min="12291" max="12291" width="12.25" style="16" customWidth="1"/>
    <col min="12292" max="12304" width="15" style="16" customWidth="1"/>
    <col min="12305" max="12544" width="9" style="16"/>
    <col min="12545" max="12545" width="9.875" style="16" customWidth="1"/>
    <col min="12546" max="12546" width="32.375" style="16" customWidth="1"/>
    <col min="12547" max="12547" width="12.25" style="16" customWidth="1"/>
    <col min="12548" max="12560" width="15" style="16" customWidth="1"/>
    <col min="12561" max="12800" width="9" style="16"/>
    <col min="12801" max="12801" width="9.875" style="16" customWidth="1"/>
    <col min="12802" max="12802" width="32.375" style="16" customWidth="1"/>
    <col min="12803" max="12803" width="12.25" style="16" customWidth="1"/>
    <col min="12804" max="12816" width="15" style="16" customWidth="1"/>
    <col min="12817" max="13056" width="9" style="16"/>
    <col min="13057" max="13057" width="9.875" style="16" customWidth="1"/>
    <col min="13058" max="13058" width="32.375" style="16" customWidth="1"/>
    <col min="13059" max="13059" width="12.25" style="16" customWidth="1"/>
    <col min="13060" max="13072" width="15" style="16" customWidth="1"/>
    <col min="13073" max="13312" width="9" style="16"/>
    <col min="13313" max="13313" width="9.875" style="16" customWidth="1"/>
    <col min="13314" max="13314" width="32.375" style="16" customWidth="1"/>
    <col min="13315" max="13315" width="12.25" style="16" customWidth="1"/>
    <col min="13316" max="13328" width="15" style="16" customWidth="1"/>
    <col min="13329" max="13568" width="9" style="16"/>
    <col min="13569" max="13569" width="9.875" style="16" customWidth="1"/>
    <col min="13570" max="13570" width="32.375" style="16" customWidth="1"/>
    <col min="13571" max="13571" width="12.25" style="16" customWidth="1"/>
    <col min="13572" max="13584" width="15" style="16" customWidth="1"/>
    <col min="13585" max="13824" width="9" style="16"/>
    <col min="13825" max="13825" width="9.875" style="16" customWidth="1"/>
    <col min="13826" max="13826" width="32.375" style="16" customWidth="1"/>
    <col min="13827" max="13827" width="12.25" style="16" customWidth="1"/>
    <col min="13828" max="13840" width="15" style="16" customWidth="1"/>
    <col min="13841" max="14080" width="9" style="16"/>
    <col min="14081" max="14081" width="9.875" style="16" customWidth="1"/>
    <col min="14082" max="14082" width="32.375" style="16" customWidth="1"/>
    <col min="14083" max="14083" width="12.25" style="16" customWidth="1"/>
    <col min="14084" max="14096" width="15" style="16" customWidth="1"/>
    <col min="14097" max="14336" width="9" style="16"/>
    <col min="14337" max="14337" width="9.875" style="16" customWidth="1"/>
    <col min="14338" max="14338" width="32.375" style="16" customWidth="1"/>
    <col min="14339" max="14339" width="12.25" style="16" customWidth="1"/>
    <col min="14340" max="14352" width="15" style="16" customWidth="1"/>
    <col min="14353" max="14592" width="9" style="16"/>
    <col min="14593" max="14593" width="9.875" style="16" customWidth="1"/>
    <col min="14594" max="14594" width="32.375" style="16" customWidth="1"/>
    <col min="14595" max="14595" width="12.25" style="16" customWidth="1"/>
    <col min="14596" max="14608" width="15" style="16" customWidth="1"/>
    <col min="14609" max="14848" width="9" style="16"/>
    <col min="14849" max="14849" width="9.875" style="16" customWidth="1"/>
    <col min="14850" max="14850" width="32.375" style="16" customWidth="1"/>
    <col min="14851" max="14851" width="12.25" style="16" customWidth="1"/>
    <col min="14852" max="14864" width="15" style="16" customWidth="1"/>
    <col min="14865" max="15104" width="9" style="16"/>
    <col min="15105" max="15105" width="9.875" style="16" customWidth="1"/>
    <col min="15106" max="15106" width="32.375" style="16" customWidth="1"/>
    <col min="15107" max="15107" width="12.25" style="16" customWidth="1"/>
    <col min="15108" max="15120" width="15" style="16" customWidth="1"/>
    <col min="15121" max="15360" width="9" style="16"/>
    <col min="15361" max="15361" width="9.875" style="16" customWidth="1"/>
    <col min="15362" max="15362" width="32.375" style="16" customWidth="1"/>
    <col min="15363" max="15363" width="12.25" style="16" customWidth="1"/>
    <col min="15364" max="15376" width="15" style="16" customWidth="1"/>
    <col min="15377" max="15616" width="9" style="16"/>
    <col min="15617" max="15617" width="9.875" style="16" customWidth="1"/>
    <col min="15618" max="15618" width="32.375" style="16" customWidth="1"/>
    <col min="15619" max="15619" width="12.25" style="16" customWidth="1"/>
    <col min="15620" max="15632" width="15" style="16" customWidth="1"/>
    <col min="15633" max="15872" width="9" style="16"/>
    <col min="15873" max="15873" width="9.875" style="16" customWidth="1"/>
    <col min="15874" max="15874" width="32.375" style="16" customWidth="1"/>
    <col min="15875" max="15875" width="12.25" style="16" customWidth="1"/>
    <col min="15876" max="15888" width="15" style="16" customWidth="1"/>
    <col min="15889" max="16128" width="9" style="16"/>
    <col min="16129" max="16129" width="9.875" style="16" customWidth="1"/>
    <col min="16130" max="16130" width="32.375" style="16" customWidth="1"/>
    <col min="16131" max="16131" width="12.25" style="16" customWidth="1"/>
    <col min="16132" max="16144" width="15" style="16" customWidth="1"/>
    <col min="16145" max="16384" width="9" style="16"/>
  </cols>
  <sheetData>
    <row r="1" spans="1:33" s="2" customFormat="1" ht="48.75" customHeight="1">
      <c r="A1" s="197" t="s">
        <v>282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33" s="8" customFormat="1" ht="32.25" customHeight="1" thickBot="1">
      <c r="A2" s="180" t="s">
        <v>244</v>
      </c>
      <c r="B2" s="180"/>
      <c r="C2" s="3"/>
      <c r="D2" s="3"/>
      <c r="E2" s="3"/>
      <c r="F2" s="3"/>
      <c r="G2" s="3"/>
      <c r="H2" s="52" t="s">
        <v>1</v>
      </c>
      <c r="I2" s="3"/>
      <c r="K2" s="3"/>
      <c r="L2" s="3" t="s">
        <v>2</v>
      </c>
      <c r="M2" s="3"/>
      <c r="N2" s="76"/>
      <c r="O2" s="181" t="s">
        <v>3</v>
      </c>
      <c r="P2" s="181"/>
    </row>
    <row r="3" spans="1:33" s="9" customFormat="1" ht="39" customHeight="1">
      <c r="A3" s="234" t="s">
        <v>4</v>
      </c>
      <c r="B3" s="235"/>
      <c r="C3" s="236"/>
      <c r="D3" s="243" t="s">
        <v>5</v>
      </c>
      <c r="E3" s="187"/>
      <c r="F3" s="187"/>
      <c r="G3" s="187"/>
      <c r="H3" s="187"/>
      <c r="I3" s="187" t="s">
        <v>6</v>
      </c>
      <c r="J3" s="187"/>
      <c r="K3" s="187"/>
      <c r="L3" s="187"/>
      <c r="M3" s="187"/>
      <c r="N3" s="184" t="s">
        <v>7</v>
      </c>
      <c r="O3" s="184" t="s">
        <v>8</v>
      </c>
      <c r="P3" s="198" t="s">
        <v>9</v>
      </c>
    </row>
    <row r="4" spans="1:33" s="9" customFormat="1" ht="40.5" customHeight="1">
      <c r="A4" s="237"/>
      <c r="B4" s="238"/>
      <c r="C4" s="239"/>
      <c r="D4" s="244" t="s">
        <v>10</v>
      </c>
      <c r="E4" s="178"/>
      <c r="F4" s="179" t="s">
        <v>11</v>
      </c>
      <c r="G4" s="179"/>
      <c r="H4" s="179" t="s">
        <v>9</v>
      </c>
      <c r="I4" s="178" t="s">
        <v>183</v>
      </c>
      <c r="J4" s="178"/>
      <c r="K4" s="179" t="s">
        <v>11</v>
      </c>
      <c r="L4" s="179"/>
      <c r="M4" s="179" t="s">
        <v>9</v>
      </c>
      <c r="N4" s="179"/>
      <c r="O4" s="179"/>
      <c r="P4" s="199"/>
    </row>
    <row r="5" spans="1:33" s="9" customFormat="1" ht="39" customHeight="1">
      <c r="A5" s="240"/>
      <c r="B5" s="241"/>
      <c r="C5" s="242"/>
      <c r="D5" s="10" t="s">
        <v>12</v>
      </c>
      <c r="E5" s="11" t="s">
        <v>13</v>
      </c>
      <c r="F5" s="11" t="s">
        <v>12</v>
      </c>
      <c r="G5" s="11" t="s">
        <v>13</v>
      </c>
      <c r="H5" s="179"/>
      <c r="I5" s="11" t="s">
        <v>12</v>
      </c>
      <c r="J5" s="11" t="s">
        <v>13</v>
      </c>
      <c r="K5" s="11" t="s">
        <v>12</v>
      </c>
      <c r="L5" s="11" t="s">
        <v>13</v>
      </c>
      <c r="M5" s="179"/>
      <c r="N5" s="179"/>
      <c r="O5" s="179"/>
      <c r="P5" s="199"/>
    </row>
    <row r="6" spans="1:33" ht="55.5" customHeight="1">
      <c r="A6" s="228" t="s">
        <v>14</v>
      </c>
      <c r="B6" s="229"/>
      <c r="C6" s="230"/>
      <c r="D6" s="25">
        <f>D51</f>
        <v>20254.51831236724</v>
      </c>
      <c r="E6" s="25">
        <f>E51</f>
        <v>56058.481687632768</v>
      </c>
      <c r="F6" s="25">
        <f>F51</f>
        <v>60601.531417818085</v>
      </c>
      <c r="G6" s="25">
        <f>G51</f>
        <v>165715.81858218191</v>
      </c>
      <c r="H6" s="25">
        <f>H51</f>
        <v>2965.6460891329125</v>
      </c>
      <c r="I6" s="25">
        <f t="shared" ref="I6:O6" si="0">I51</f>
        <v>44360.530137932852</v>
      </c>
      <c r="J6" s="25">
        <f t="shared" si="0"/>
        <v>97720.46986206717</v>
      </c>
      <c r="K6" s="25">
        <f t="shared" si="0"/>
        <v>49255.591792912935</v>
      </c>
      <c r="L6" s="25">
        <f t="shared" si="0"/>
        <v>104267.77620708707</v>
      </c>
      <c r="M6" s="25">
        <f t="shared" si="0"/>
        <v>1080.534117862346</v>
      </c>
      <c r="N6" s="25">
        <f t="shared" si="0"/>
        <v>218394.00000000003</v>
      </c>
      <c r="O6" s="25">
        <f t="shared" si="0"/>
        <v>379840.71800000005</v>
      </c>
      <c r="P6" s="25">
        <f>P51</f>
        <v>1739.2452082016905</v>
      </c>
      <c r="Q6" s="16">
        <f>N6/$N$19 *100</f>
        <v>52.406971470531069</v>
      </c>
      <c r="R6" s="16">
        <f>O6/$O$19*100</f>
        <v>44.257851609888775</v>
      </c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55.5" customHeight="1">
      <c r="A7" s="228" t="s">
        <v>15</v>
      </c>
      <c r="B7" s="229"/>
      <c r="C7" s="230"/>
      <c r="D7" s="104">
        <f>D74</f>
        <v>0</v>
      </c>
      <c r="E7" s="104">
        <f t="shared" ref="E7:P7" si="1">E74</f>
        <v>0</v>
      </c>
      <c r="F7" s="104">
        <f t="shared" si="1"/>
        <v>0</v>
      </c>
      <c r="G7" s="104">
        <f t="shared" si="1"/>
        <v>0</v>
      </c>
      <c r="H7" s="104">
        <f t="shared" si="1"/>
        <v>0</v>
      </c>
      <c r="I7" s="104">
        <f t="shared" si="1"/>
        <v>0</v>
      </c>
      <c r="J7" s="104">
        <f t="shared" si="1"/>
        <v>0</v>
      </c>
      <c r="K7" s="104">
        <f t="shared" si="1"/>
        <v>0</v>
      </c>
      <c r="L7" s="104">
        <f t="shared" si="1"/>
        <v>0</v>
      </c>
      <c r="M7" s="104">
        <f t="shared" si="1"/>
        <v>0</v>
      </c>
      <c r="N7" s="104">
        <f t="shared" si="1"/>
        <v>0</v>
      </c>
      <c r="O7" s="104">
        <f t="shared" si="1"/>
        <v>0</v>
      </c>
      <c r="P7" s="104">
        <f t="shared" si="1"/>
        <v>0</v>
      </c>
      <c r="Q7" s="16">
        <f t="shared" ref="Q7:Q19" si="2">N7/$N$19 *100</f>
        <v>0</v>
      </c>
      <c r="R7" s="16">
        <f t="shared" ref="R7:R19" si="3">O7/$O$19*100</f>
        <v>0</v>
      </c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s="17" customFormat="1" ht="55.5" customHeight="1">
      <c r="A8" s="228" t="s">
        <v>16</v>
      </c>
      <c r="B8" s="229"/>
      <c r="C8" s="230"/>
      <c r="D8" s="25">
        <f>D88</f>
        <v>0</v>
      </c>
      <c r="E8" s="25">
        <f>E88</f>
        <v>0</v>
      </c>
      <c r="F8" s="25">
        <f>F88</f>
        <v>0</v>
      </c>
      <c r="G8" s="25">
        <f>G88</f>
        <v>0</v>
      </c>
      <c r="H8" s="25">
        <f>H88</f>
        <v>0</v>
      </c>
      <c r="I8" s="25">
        <f t="shared" ref="I8:O8" si="4">I88</f>
        <v>0</v>
      </c>
      <c r="J8" s="25">
        <f t="shared" si="4"/>
        <v>0</v>
      </c>
      <c r="K8" s="25">
        <f t="shared" si="4"/>
        <v>0</v>
      </c>
      <c r="L8" s="25">
        <f t="shared" si="4"/>
        <v>0</v>
      </c>
      <c r="M8" s="25">
        <f t="shared" si="4"/>
        <v>0</v>
      </c>
      <c r="N8" s="25">
        <f t="shared" si="4"/>
        <v>38498</v>
      </c>
      <c r="O8" s="25">
        <f t="shared" si="4"/>
        <v>0</v>
      </c>
      <c r="P8" s="25">
        <f>P88</f>
        <v>0</v>
      </c>
      <c r="Q8" s="16">
        <f t="shared" si="2"/>
        <v>9.2381823112013386</v>
      </c>
      <c r="R8" s="16">
        <f t="shared" si="3"/>
        <v>0</v>
      </c>
      <c r="S8" s="16"/>
      <c r="T8" s="16"/>
      <c r="U8" s="16"/>
      <c r="V8" s="16"/>
      <c r="W8" s="16"/>
    </row>
    <row r="9" spans="1:33" s="17" customFormat="1" ht="55.5" customHeight="1">
      <c r="A9" s="228" t="s">
        <v>17</v>
      </c>
      <c r="B9" s="229"/>
      <c r="C9" s="230"/>
      <c r="D9" s="25">
        <f>D146</f>
        <v>23482</v>
      </c>
      <c r="E9" s="25">
        <f>E146</f>
        <v>47371</v>
      </c>
      <c r="F9" s="25">
        <f>F146</f>
        <v>88676</v>
      </c>
      <c r="G9" s="25">
        <f>G146</f>
        <v>180745</v>
      </c>
      <c r="H9" s="25">
        <f>H146</f>
        <v>3802.5348256248853</v>
      </c>
      <c r="I9" s="25">
        <f t="shared" ref="I9:O9" si="5">I146</f>
        <v>33441</v>
      </c>
      <c r="J9" s="25">
        <f t="shared" si="5"/>
        <v>39716</v>
      </c>
      <c r="K9" s="25">
        <f t="shared" si="5"/>
        <v>71384</v>
      </c>
      <c r="L9" s="25">
        <f t="shared" si="5"/>
        <v>89079</v>
      </c>
      <c r="M9" s="25">
        <f t="shared" si="5"/>
        <v>2193.4059625189661</v>
      </c>
      <c r="N9" s="25">
        <f t="shared" si="5"/>
        <v>144010</v>
      </c>
      <c r="O9" s="25">
        <f t="shared" si="5"/>
        <v>429884</v>
      </c>
      <c r="P9" s="25">
        <f>P146</f>
        <v>2985.0982570654814</v>
      </c>
      <c r="Q9" s="16">
        <f t="shared" si="2"/>
        <v>34.557396089046307</v>
      </c>
      <c r="R9" s="16">
        <f t="shared" si="3"/>
        <v>50.088738199640368</v>
      </c>
      <c r="S9" s="16"/>
      <c r="T9" s="16"/>
      <c r="U9" s="16"/>
      <c r="V9" s="16"/>
      <c r="W9" s="16"/>
    </row>
    <row r="10" spans="1:33" s="17" customFormat="1" ht="55.5" customHeight="1">
      <c r="A10" s="228" t="s">
        <v>18</v>
      </c>
      <c r="B10" s="229"/>
      <c r="C10" s="230"/>
      <c r="D10" s="25">
        <f>D170</f>
        <v>0</v>
      </c>
      <c r="E10" s="25">
        <f>E170</f>
        <v>0</v>
      </c>
      <c r="F10" s="25">
        <f>F170</f>
        <v>0</v>
      </c>
      <c r="G10" s="25">
        <f>G170</f>
        <v>0</v>
      </c>
      <c r="H10" s="25">
        <f>H170</f>
        <v>0</v>
      </c>
      <c r="I10" s="25">
        <f t="shared" ref="I10:O10" si="6">I170</f>
        <v>0</v>
      </c>
      <c r="J10" s="25">
        <f t="shared" si="6"/>
        <v>0</v>
      </c>
      <c r="K10" s="25">
        <f t="shared" si="6"/>
        <v>0</v>
      </c>
      <c r="L10" s="25">
        <f t="shared" si="6"/>
        <v>0</v>
      </c>
      <c r="M10" s="25">
        <v>0</v>
      </c>
      <c r="N10" s="25">
        <f t="shared" si="6"/>
        <v>0</v>
      </c>
      <c r="O10" s="25">
        <f t="shared" si="6"/>
        <v>0</v>
      </c>
      <c r="P10" s="25">
        <f>P170</f>
        <v>0</v>
      </c>
      <c r="Q10" s="16">
        <f t="shared" si="2"/>
        <v>0</v>
      </c>
      <c r="R10" s="16">
        <f t="shared" si="3"/>
        <v>0</v>
      </c>
      <c r="S10" s="16"/>
      <c r="T10" s="16"/>
      <c r="U10" s="16"/>
      <c r="V10" s="16"/>
      <c r="W10" s="16"/>
    </row>
    <row r="11" spans="1:33" s="17" customFormat="1" ht="55.5" customHeight="1">
      <c r="A11" s="228" t="s">
        <v>19</v>
      </c>
      <c r="B11" s="229"/>
      <c r="C11" s="230"/>
      <c r="D11" s="25">
        <f>D202</f>
        <v>2992</v>
      </c>
      <c r="E11" s="25">
        <f>E202</f>
        <v>499</v>
      </c>
      <c r="F11" s="25">
        <f>F202</f>
        <v>11078.5</v>
      </c>
      <c r="G11" s="25">
        <f>G202</f>
        <v>1929</v>
      </c>
      <c r="H11" s="25">
        <f>H202</f>
        <v>3726.0097393297051</v>
      </c>
      <c r="I11" s="25">
        <f t="shared" ref="I11:O11" si="7">I202</f>
        <v>1387</v>
      </c>
      <c r="J11" s="25">
        <f t="shared" si="7"/>
        <v>104</v>
      </c>
      <c r="K11" s="25">
        <f t="shared" si="7"/>
        <v>2080.5</v>
      </c>
      <c r="L11" s="25">
        <f t="shared" si="7"/>
        <v>156</v>
      </c>
      <c r="M11" s="25">
        <f t="shared" si="7"/>
        <v>1500</v>
      </c>
      <c r="N11" s="25">
        <f t="shared" si="7"/>
        <v>4982</v>
      </c>
      <c r="O11" s="25">
        <f t="shared" si="7"/>
        <v>15244</v>
      </c>
      <c r="P11" s="25">
        <f>P202</f>
        <v>3059.8153352067443</v>
      </c>
      <c r="Q11" s="16">
        <f t="shared" si="2"/>
        <v>1.1955068906022408</v>
      </c>
      <c r="R11" s="16">
        <f t="shared" si="3"/>
        <v>1.7761831682856717</v>
      </c>
      <c r="S11" s="16"/>
      <c r="T11" s="16"/>
      <c r="U11" s="16"/>
      <c r="V11" s="16"/>
      <c r="W11" s="16"/>
    </row>
    <row r="12" spans="1:33" s="17" customFormat="1" ht="55.5" customHeight="1">
      <c r="A12" s="228" t="s">
        <v>20</v>
      </c>
      <c r="B12" s="229"/>
      <c r="C12" s="230"/>
      <c r="D12" s="25">
        <f>D230</f>
        <v>5474</v>
      </c>
      <c r="E12" s="25">
        <f>E230</f>
        <v>1000</v>
      </c>
      <c r="F12" s="25">
        <f>F230</f>
        <v>18252</v>
      </c>
      <c r="G12" s="25">
        <f>G230</f>
        <v>3532</v>
      </c>
      <c r="H12" s="25">
        <f>H230</f>
        <v>3364.8439913500156</v>
      </c>
      <c r="I12" s="25">
        <f t="shared" ref="I12:O12" si="8">I230</f>
        <v>33</v>
      </c>
      <c r="J12" s="25">
        <f t="shared" si="8"/>
        <v>18</v>
      </c>
      <c r="K12" s="25">
        <f t="shared" si="8"/>
        <v>96</v>
      </c>
      <c r="L12" s="25">
        <f t="shared" si="8"/>
        <v>41</v>
      </c>
      <c r="M12" s="25">
        <f t="shared" si="8"/>
        <v>0</v>
      </c>
      <c r="N12" s="25">
        <f t="shared" si="8"/>
        <v>6525</v>
      </c>
      <c r="O12" s="25">
        <f t="shared" si="8"/>
        <v>21921</v>
      </c>
      <c r="P12" s="25">
        <f>P230</f>
        <v>3359.5402298850577</v>
      </c>
      <c r="Q12" s="16">
        <f t="shared" si="2"/>
        <v>1.565773276029631</v>
      </c>
      <c r="R12" s="16">
        <f t="shared" si="3"/>
        <v>2.5541663101541729</v>
      </c>
      <c r="S12" s="16"/>
      <c r="T12" s="16"/>
      <c r="U12" s="16"/>
      <c r="V12" s="16"/>
      <c r="W12" s="16"/>
    </row>
    <row r="13" spans="1:33" s="17" customFormat="1" ht="55.5" customHeight="1">
      <c r="A13" s="228" t="s">
        <v>21</v>
      </c>
      <c r="B13" s="229"/>
      <c r="C13" s="230"/>
      <c r="D13" s="25">
        <f>D242</f>
        <v>0</v>
      </c>
      <c r="E13" s="25">
        <f>E242</f>
        <v>0</v>
      </c>
      <c r="F13" s="25">
        <f>F242</f>
        <v>0</v>
      </c>
      <c r="G13" s="25">
        <f>G242</f>
        <v>0</v>
      </c>
      <c r="H13" s="25">
        <f>H242</f>
        <v>0</v>
      </c>
      <c r="I13" s="25">
        <f t="shared" ref="I13:O13" si="9">I242</f>
        <v>4</v>
      </c>
      <c r="J13" s="25">
        <f t="shared" si="9"/>
        <v>20</v>
      </c>
      <c r="K13" s="25">
        <f t="shared" si="9"/>
        <v>10.4</v>
      </c>
      <c r="L13" s="25">
        <f t="shared" si="9"/>
        <v>51.7</v>
      </c>
      <c r="M13" s="25">
        <f t="shared" si="9"/>
        <v>2587.5</v>
      </c>
      <c r="N13" s="25">
        <f t="shared" si="9"/>
        <v>24</v>
      </c>
      <c r="O13" s="25">
        <f t="shared" si="9"/>
        <v>62.1</v>
      </c>
      <c r="P13" s="25">
        <f>P242</f>
        <v>2587.5</v>
      </c>
      <c r="Q13" s="16">
        <f t="shared" si="2"/>
        <v>5.7591660727526655E-3</v>
      </c>
      <c r="R13" s="16">
        <f t="shared" si="3"/>
        <v>7.2356976351705734E-3</v>
      </c>
      <c r="S13" s="16"/>
      <c r="T13" s="16"/>
      <c r="U13" s="16"/>
      <c r="V13" s="16"/>
      <c r="W13" s="16"/>
    </row>
    <row r="14" spans="1:33" s="14" customFormat="1" ht="55.5" customHeight="1">
      <c r="A14" s="228" t="s">
        <v>22</v>
      </c>
      <c r="B14" s="229"/>
      <c r="C14" s="230"/>
      <c r="D14" s="12">
        <f>D256</f>
        <v>2572</v>
      </c>
      <c r="E14" s="12">
        <f>E256</f>
        <v>778</v>
      </c>
      <c r="F14" s="12">
        <f>F256</f>
        <v>7518</v>
      </c>
      <c r="G14" s="12">
        <f>G256</f>
        <v>2277</v>
      </c>
      <c r="H14" s="12">
        <f>H256</f>
        <v>2923.8805970149256</v>
      </c>
      <c r="I14" s="12">
        <f t="shared" ref="I14:O14" si="10">I256</f>
        <v>742</v>
      </c>
      <c r="J14" s="12">
        <f t="shared" si="10"/>
        <v>202</v>
      </c>
      <c r="K14" s="12">
        <f t="shared" si="10"/>
        <v>1162</v>
      </c>
      <c r="L14" s="12">
        <f t="shared" si="10"/>
        <v>336</v>
      </c>
      <c r="M14" s="12">
        <f t="shared" si="10"/>
        <v>1586.8644067796611</v>
      </c>
      <c r="N14" s="12">
        <f t="shared" si="10"/>
        <v>4294</v>
      </c>
      <c r="O14" s="12">
        <f t="shared" si="10"/>
        <v>11293</v>
      </c>
      <c r="P14" s="12">
        <f>P256</f>
        <v>2629.9487657196087</v>
      </c>
      <c r="Q14" s="16">
        <f t="shared" si="2"/>
        <v>1.0304107965166645</v>
      </c>
      <c r="R14" s="16">
        <f t="shared" si="3"/>
        <v>1.3158250143958339</v>
      </c>
    </row>
    <row r="15" spans="1:33" s="17" customFormat="1" ht="55.5" customHeight="1">
      <c r="A15" s="228" t="s">
        <v>23</v>
      </c>
      <c r="B15" s="229"/>
      <c r="C15" s="230"/>
      <c r="D15" s="12">
        <f>D308</f>
        <v>0</v>
      </c>
      <c r="E15" s="12">
        <f>E308</f>
        <v>0</v>
      </c>
      <c r="F15" s="12">
        <f>F308</f>
        <v>0</v>
      </c>
      <c r="G15" s="12">
        <f>G308</f>
        <v>0</v>
      </c>
      <c r="H15" s="12">
        <f>H308</f>
        <v>0</v>
      </c>
      <c r="I15" s="12">
        <f t="shared" ref="I15:O15" si="11">I308</f>
        <v>0</v>
      </c>
      <c r="J15" s="12">
        <f t="shared" si="11"/>
        <v>0</v>
      </c>
      <c r="K15" s="12">
        <f t="shared" si="11"/>
        <v>0</v>
      </c>
      <c r="L15" s="12">
        <f t="shared" si="11"/>
        <v>0</v>
      </c>
      <c r="M15" s="12">
        <f t="shared" si="11"/>
        <v>0</v>
      </c>
      <c r="N15" s="12">
        <f t="shared" si="11"/>
        <v>0</v>
      </c>
      <c r="O15" s="12">
        <f t="shared" si="11"/>
        <v>0</v>
      </c>
      <c r="P15" s="12">
        <f>P308</f>
        <v>0</v>
      </c>
      <c r="Q15" s="16">
        <f t="shared" si="2"/>
        <v>0</v>
      </c>
      <c r="R15" s="16">
        <f t="shared" si="3"/>
        <v>0</v>
      </c>
      <c r="S15" s="16"/>
      <c r="T15" s="16"/>
      <c r="U15" s="16"/>
      <c r="V15" s="16"/>
      <c r="W15" s="16"/>
    </row>
    <row r="16" spans="1:33" s="17" customFormat="1" ht="55.5" customHeight="1">
      <c r="A16" s="228" t="s">
        <v>24</v>
      </c>
      <c r="B16" s="229"/>
      <c r="C16" s="230"/>
      <c r="D16" s="12">
        <f>D333</f>
        <v>0</v>
      </c>
      <c r="E16" s="12">
        <f>E333</f>
        <v>0</v>
      </c>
      <c r="F16" s="12">
        <f>F333</f>
        <v>0</v>
      </c>
      <c r="G16" s="12">
        <f>G333</f>
        <v>0</v>
      </c>
      <c r="H16" s="12">
        <f>H333</f>
        <v>0</v>
      </c>
      <c r="I16" s="12">
        <f t="shared" ref="I16:O16" si="12">I333</f>
        <v>0</v>
      </c>
      <c r="J16" s="12">
        <f t="shared" si="12"/>
        <v>0</v>
      </c>
      <c r="K16" s="12">
        <f t="shared" si="12"/>
        <v>0</v>
      </c>
      <c r="L16" s="12">
        <f t="shared" si="12"/>
        <v>0</v>
      </c>
      <c r="M16" s="12">
        <f t="shared" si="12"/>
        <v>0</v>
      </c>
      <c r="N16" s="12">
        <f t="shared" si="12"/>
        <v>0</v>
      </c>
      <c r="O16" s="12">
        <f t="shared" si="12"/>
        <v>0</v>
      </c>
      <c r="P16" s="12">
        <f>P333</f>
        <v>0</v>
      </c>
      <c r="Q16" s="16">
        <f t="shared" si="2"/>
        <v>0</v>
      </c>
      <c r="R16" s="16">
        <f t="shared" si="3"/>
        <v>0</v>
      </c>
      <c r="S16" s="16"/>
      <c r="T16" s="16"/>
      <c r="U16" s="16"/>
      <c r="V16" s="16"/>
      <c r="W16" s="16"/>
    </row>
    <row r="17" spans="1:33" s="17" customFormat="1" ht="55.5" customHeight="1">
      <c r="A17" s="228" t="s">
        <v>25</v>
      </c>
      <c r="B17" s="229"/>
      <c r="C17" s="230"/>
      <c r="D17" s="12">
        <f>D354</f>
        <v>0</v>
      </c>
      <c r="E17" s="12">
        <f>E354</f>
        <v>0</v>
      </c>
      <c r="F17" s="12">
        <f>F354</f>
        <v>0</v>
      </c>
      <c r="G17" s="12">
        <f>G354</f>
        <v>0</v>
      </c>
      <c r="H17" s="12">
        <f>H354</f>
        <v>0</v>
      </c>
      <c r="I17" s="12">
        <f t="shared" ref="I17:O17" si="13">I354</f>
        <v>0</v>
      </c>
      <c r="J17" s="12">
        <f t="shared" si="13"/>
        <v>0</v>
      </c>
      <c r="K17" s="12">
        <f t="shared" si="13"/>
        <v>0</v>
      </c>
      <c r="L17" s="12">
        <f t="shared" si="13"/>
        <v>0</v>
      </c>
      <c r="M17" s="12">
        <f t="shared" si="13"/>
        <v>0</v>
      </c>
      <c r="N17" s="12">
        <f t="shared" si="13"/>
        <v>0</v>
      </c>
      <c r="O17" s="12">
        <f t="shared" si="13"/>
        <v>0</v>
      </c>
      <c r="P17" s="12">
        <f>P354</f>
        <v>0</v>
      </c>
      <c r="Q17" s="16">
        <f t="shared" si="2"/>
        <v>0</v>
      </c>
      <c r="R17" s="16">
        <f t="shared" si="3"/>
        <v>0</v>
      </c>
      <c r="S17" s="16"/>
      <c r="T17" s="16"/>
      <c r="U17" s="16"/>
      <c r="V17" s="16"/>
      <c r="W17" s="16"/>
    </row>
    <row r="18" spans="1:33" s="17" customFormat="1" ht="55.5" customHeight="1">
      <c r="A18" s="228" t="s">
        <v>26</v>
      </c>
      <c r="B18" s="229"/>
      <c r="C18" s="230"/>
      <c r="D18" s="12">
        <f>D363</f>
        <v>0</v>
      </c>
      <c r="E18" s="12">
        <f>E363</f>
        <v>0</v>
      </c>
      <c r="F18" s="12">
        <f>F363</f>
        <v>0</v>
      </c>
      <c r="G18" s="12">
        <f>G363</f>
        <v>0</v>
      </c>
      <c r="H18" s="12">
        <f>H363</f>
        <v>0</v>
      </c>
      <c r="I18" s="12">
        <f t="shared" ref="I18:O18" si="14">I363</f>
        <v>0</v>
      </c>
      <c r="J18" s="12">
        <f t="shared" si="14"/>
        <v>0</v>
      </c>
      <c r="K18" s="12">
        <f t="shared" si="14"/>
        <v>0</v>
      </c>
      <c r="L18" s="12">
        <f t="shared" si="14"/>
        <v>0</v>
      </c>
      <c r="M18" s="12">
        <f t="shared" si="14"/>
        <v>0</v>
      </c>
      <c r="N18" s="12">
        <f t="shared" si="14"/>
        <v>0</v>
      </c>
      <c r="O18" s="12">
        <f t="shared" si="14"/>
        <v>0</v>
      </c>
      <c r="P18" s="12">
        <f>P363</f>
        <v>0</v>
      </c>
      <c r="Q18" s="16">
        <f t="shared" si="2"/>
        <v>0</v>
      </c>
      <c r="R18" s="16">
        <f t="shared" si="3"/>
        <v>0</v>
      </c>
      <c r="S18" s="16"/>
      <c r="T18" s="16"/>
      <c r="U18" s="16"/>
      <c r="V18" s="16"/>
      <c r="W18" s="16"/>
    </row>
    <row r="19" spans="1:33" ht="55.5" customHeight="1" thickBot="1">
      <c r="A19" s="271" t="s">
        <v>27</v>
      </c>
      <c r="B19" s="272"/>
      <c r="C19" s="273"/>
      <c r="D19" s="18">
        <f>SUM(D6:D18)</f>
        <v>54774.51831236724</v>
      </c>
      <c r="E19" s="18">
        <f>SUM(E6:E18)</f>
        <v>105706.48168763277</v>
      </c>
      <c r="F19" s="18">
        <f>SUM(F6:F18)</f>
        <v>186126.0314178181</v>
      </c>
      <c r="G19" s="18">
        <f>SUM(G6:G18)</f>
        <v>354198.81858218194</v>
      </c>
      <c r="H19" s="18">
        <f>(F19+G19)/(D19+E19)*1000</f>
        <v>3366.9085436905307</v>
      </c>
      <c r="I19" s="18">
        <f>SUM(I6:I18)</f>
        <v>79967.530137932859</v>
      </c>
      <c r="J19" s="18">
        <f>SUM(J6:J18)</f>
        <v>137780.46986206717</v>
      </c>
      <c r="K19" s="18">
        <f>SUM(K6:K18)</f>
        <v>123988.49179291293</v>
      </c>
      <c r="L19" s="18">
        <f>SUM(L6:L18)</f>
        <v>193931.47620708708</v>
      </c>
      <c r="M19" s="18">
        <f>(K19+L19)/(I19+J19)*1000</f>
        <v>1460.0362253614267</v>
      </c>
      <c r="N19" s="18">
        <f>SUM(N6:N18)</f>
        <v>416727</v>
      </c>
      <c r="O19" s="18">
        <f>SUM(O6:O18)</f>
        <v>858244.81800000009</v>
      </c>
      <c r="P19" s="18">
        <f>O19/N19*1000</f>
        <v>2059.4893491422445</v>
      </c>
      <c r="Q19" s="16">
        <f t="shared" si="2"/>
        <v>100</v>
      </c>
      <c r="R19" s="16">
        <f t="shared" si="3"/>
        <v>100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</row>
    <row r="20" spans="1:33" ht="27" customHeight="1">
      <c r="A20" s="20"/>
      <c r="B20" s="20" t="s">
        <v>28</v>
      </c>
      <c r="C20" s="20"/>
      <c r="D20" s="20" t="s">
        <v>29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ht="66.75" customHeight="1">
      <c r="A21" s="212" t="s">
        <v>283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8" customFormat="1" ht="27" customHeight="1" thickBot="1">
      <c r="A22" s="180" t="s">
        <v>245</v>
      </c>
      <c r="B22" s="180"/>
      <c r="C22" s="3"/>
      <c r="D22" s="3"/>
      <c r="E22" s="3"/>
      <c r="F22" s="3"/>
      <c r="G22" s="3"/>
      <c r="H22" s="79" t="s">
        <v>1</v>
      </c>
      <c r="I22" s="3"/>
      <c r="K22" s="3"/>
      <c r="L22" s="3" t="s">
        <v>2</v>
      </c>
      <c r="M22" s="3"/>
      <c r="N22" s="76"/>
      <c r="O22" s="181" t="s">
        <v>3</v>
      </c>
      <c r="P22" s="181"/>
    </row>
    <row r="23" spans="1:33" ht="27" customHeight="1">
      <c r="A23" s="224" t="s">
        <v>4</v>
      </c>
      <c r="B23" s="184" t="s">
        <v>31</v>
      </c>
      <c r="C23" s="225" t="s">
        <v>32</v>
      </c>
      <c r="D23" s="187" t="s">
        <v>5</v>
      </c>
      <c r="E23" s="187"/>
      <c r="F23" s="187"/>
      <c r="G23" s="187"/>
      <c r="H23" s="187"/>
      <c r="I23" s="187" t="s">
        <v>6</v>
      </c>
      <c r="J23" s="187"/>
      <c r="K23" s="187"/>
      <c r="L23" s="187"/>
      <c r="M23" s="187"/>
      <c r="N23" s="184" t="s">
        <v>7</v>
      </c>
      <c r="O23" s="184" t="s">
        <v>8</v>
      </c>
      <c r="P23" s="184" t="s">
        <v>9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ht="27" customHeight="1">
      <c r="A24" s="219"/>
      <c r="B24" s="179"/>
      <c r="C24" s="226"/>
      <c r="D24" s="178" t="s">
        <v>10</v>
      </c>
      <c r="E24" s="178"/>
      <c r="F24" s="179" t="s">
        <v>11</v>
      </c>
      <c r="G24" s="179"/>
      <c r="H24" s="179" t="s">
        <v>9</v>
      </c>
      <c r="I24" s="178" t="s">
        <v>183</v>
      </c>
      <c r="J24" s="178"/>
      <c r="K24" s="179" t="s">
        <v>11</v>
      </c>
      <c r="L24" s="179"/>
      <c r="M24" s="179" t="s">
        <v>9</v>
      </c>
      <c r="N24" s="179"/>
      <c r="O24" s="179"/>
      <c r="P24" s="179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ht="27" customHeight="1">
      <c r="A25" s="220"/>
      <c r="B25" s="179"/>
      <c r="C25" s="227"/>
      <c r="D25" s="11" t="s">
        <v>12</v>
      </c>
      <c r="E25" s="11" t="s">
        <v>13</v>
      </c>
      <c r="F25" s="11" t="s">
        <v>12</v>
      </c>
      <c r="G25" s="11" t="s">
        <v>13</v>
      </c>
      <c r="H25" s="179"/>
      <c r="I25" s="11" t="s">
        <v>12</v>
      </c>
      <c r="J25" s="11" t="s">
        <v>13</v>
      </c>
      <c r="K25" s="11" t="s">
        <v>12</v>
      </c>
      <c r="L25" s="11" t="s">
        <v>13</v>
      </c>
      <c r="M25" s="179"/>
      <c r="N25" s="179"/>
      <c r="O25" s="179"/>
      <c r="P25" s="179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ht="30" customHeight="1">
      <c r="A26" s="218" t="s">
        <v>33</v>
      </c>
      <c r="B26" s="206" t="s">
        <v>34</v>
      </c>
      <c r="C26" s="33">
        <v>1</v>
      </c>
      <c r="D26" s="25">
        <v>115.83333333333333</v>
      </c>
      <c r="E26" s="25">
        <v>579.16666666666674</v>
      </c>
      <c r="F26" s="25">
        <f>H26*D26/1000</f>
        <v>404.60583333333329</v>
      </c>
      <c r="G26" s="25">
        <f>H26*E26/1000</f>
        <v>2023.0291666666669</v>
      </c>
      <c r="H26" s="25">
        <v>3493</v>
      </c>
      <c r="I26" s="25">
        <v>457.93548387096774</v>
      </c>
      <c r="J26" s="25">
        <v>1570.0645161290322</v>
      </c>
      <c r="K26" s="25">
        <f>$M26*I26/1000</f>
        <v>515.17741935483878</v>
      </c>
      <c r="L26" s="25">
        <f>$M26*J26/1000</f>
        <v>1766.3225806451612</v>
      </c>
      <c r="M26" s="25">
        <v>1125</v>
      </c>
      <c r="N26" s="25">
        <f>J26+I26+D26+E26</f>
        <v>2723</v>
      </c>
      <c r="O26" s="25">
        <f>L26+K26+G26+F26</f>
        <v>4709.1350000000002</v>
      </c>
      <c r="P26" s="25">
        <f>O26/N26*1000</f>
        <v>1729.3922144693354</v>
      </c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ht="30" customHeight="1">
      <c r="A27" s="219"/>
      <c r="B27" s="206"/>
      <c r="C27" s="33">
        <v>2</v>
      </c>
      <c r="D27" s="25">
        <v>750</v>
      </c>
      <c r="E27" s="25">
        <v>8570</v>
      </c>
      <c r="F27" s="25">
        <f>H27*D27/1000</f>
        <v>2201.25</v>
      </c>
      <c r="G27" s="25">
        <f t="shared" ref="G27:G43" si="15">H27*E27/1000</f>
        <v>25152.95</v>
      </c>
      <c r="H27" s="25">
        <v>2935</v>
      </c>
      <c r="I27" s="25">
        <v>3769.992565055762</v>
      </c>
      <c r="J27" s="25">
        <v>17270.007434944237</v>
      </c>
      <c r="K27" s="25">
        <f t="shared" ref="K27:K45" si="16">$M27*I27/1000</f>
        <v>3901.9423048327135</v>
      </c>
      <c r="L27" s="25">
        <f t="shared" ref="L27:L45" si="17">$M27*J27/1000</f>
        <v>17874.457695167286</v>
      </c>
      <c r="M27" s="25">
        <v>1035</v>
      </c>
      <c r="N27" s="25">
        <f t="shared" ref="N27:N51" si="18">J27+I27+D27+E27</f>
        <v>30360</v>
      </c>
      <c r="O27" s="25">
        <f t="shared" ref="O27:O51" si="19">L27+K27+G27+F27</f>
        <v>49130.600000000006</v>
      </c>
      <c r="P27" s="25">
        <f t="shared" ref="P27:P51" si="20">O27/N27*1000</f>
        <v>1618.267457180501</v>
      </c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ht="30" customHeight="1">
      <c r="A28" s="219"/>
      <c r="B28" s="206"/>
      <c r="C28" s="33">
        <v>3</v>
      </c>
      <c r="D28" s="25">
        <v>675.86805555555554</v>
      </c>
      <c r="E28" s="25">
        <v>3217.1319444444443</v>
      </c>
      <c r="F28" s="25">
        <f>H28*D28/1000</f>
        <v>1708.5944444444444</v>
      </c>
      <c r="G28" s="25">
        <f t="shared" si="15"/>
        <v>8132.909555555555</v>
      </c>
      <c r="H28" s="25">
        <v>2528</v>
      </c>
      <c r="I28" s="25">
        <v>394.33333333333331</v>
      </c>
      <c r="J28" s="25">
        <v>5884.666666666667</v>
      </c>
      <c r="K28" s="25">
        <f t="shared" si="16"/>
        <v>302.84800000000001</v>
      </c>
      <c r="L28" s="25">
        <f t="shared" si="17"/>
        <v>4519.424</v>
      </c>
      <c r="M28" s="25">
        <v>768</v>
      </c>
      <c r="N28" s="25">
        <f t="shared" si="18"/>
        <v>10172</v>
      </c>
      <c r="O28" s="25">
        <f t="shared" si="19"/>
        <v>14663.776</v>
      </c>
      <c r="P28" s="25">
        <f t="shared" si="20"/>
        <v>1441.5823830121903</v>
      </c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ht="30" customHeight="1">
      <c r="A29" s="219"/>
      <c r="B29" s="206"/>
      <c r="C29" s="33">
        <v>4</v>
      </c>
      <c r="D29" s="25">
        <v>586.91978984238176</v>
      </c>
      <c r="E29" s="25">
        <v>3520.0802101576182</v>
      </c>
      <c r="F29" s="25">
        <f>H29*D29/1000</f>
        <v>1379.8484259194395</v>
      </c>
      <c r="G29" s="25">
        <f t="shared" si="15"/>
        <v>8275.7085740805596</v>
      </c>
      <c r="H29" s="25">
        <v>2351</v>
      </c>
      <c r="I29" s="25">
        <v>40.288288288288285</v>
      </c>
      <c r="J29" s="25">
        <v>2195.7117117117118</v>
      </c>
      <c r="K29" s="25">
        <f t="shared" si="16"/>
        <v>30.175927927927926</v>
      </c>
      <c r="L29" s="25">
        <f t="shared" si="17"/>
        <v>1644.5880720720722</v>
      </c>
      <c r="M29" s="25">
        <v>749</v>
      </c>
      <c r="N29" s="25">
        <f t="shared" si="18"/>
        <v>6343</v>
      </c>
      <c r="O29" s="25">
        <f t="shared" si="19"/>
        <v>11330.320999999998</v>
      </c>
      <c r="P29" s="25">
        <f t="shared" si="20"/>
        <v>1786.2716380261702</v>
      </c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ht="30" customHeight="1">
      <c r="A30" s="219"/>
      <c r="B30" s="206"/>
      <c r="C30" s="33">
        <v>5</v>
      </c>
      <c r="D30" s="25">
        <v>10.261287223823247</v>
      </c>
      <c r="E30" s="25">
        <v>207.73871277617675</v>
      </c>
      <c r="F30" s="25">
        <f>H30*D30/1000</f>
        <v>22.728751200768492</v>
      </c>
      <c r="G30" s="25">
        <f t="shared" si="15"/>
        <v>460.14124879923151</v>
      </c>
      <c r="H30" s="25">
        <v>2215</v>
      </c>
      <c r="I30" s="25">
        <v>0</v>
      </c>
      <c r="J30" s="25">
        <v>0</v>
      </c>
      <c r="K30" s="25">
        <f t="shared" si="16"/>
        <v>0</v>
      </c>
      <c r="L30" s="25">
        <f t="shared" si="17"/>
        <v>0</v>
      </c>
      <c r="M30" s="25">
        <v>0</v>
      </c>
      <c r="N30" s="25">
        <f t="shared" si="18"/>
        <v>218</v>
      </c>
      <c r="O30" s="25">
        <f t="shared" si="19"/>
        <v>482.87</v>
      </c>
      <c r="P30" s="25">
        <f t="shared" si="20"/>
        <v>2215</v>
      </c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ht="30" customHeight="1">
      <c r="A31" s="219"/>
      <c r="B31" s="174" t="s">
        <v>35</v>
      </c>
      <c r="C31" s="174"/>
      <c r="D31" s="25">
        <f>SUM(D26:D30)</f>
        <v>2138.8824659550937</v>
      </c>
      <c r="E31" s="25">
        <f t="shared" ref="E31:J31" si="21">SUM(E26:E30)</f>
        <v>16094.117534044906</v>
      </c>
      <c r="F31" s="25">
        <f t="shared" si="21"/>
        <v>5717.027454897986</v>
      </c>
      <c r="G31" s="25">
        <f t="shared" si="21"/>
        <v>44044.738545102024</v>
      </c>
      <c r="H31" s="25">
        <f>(G31+F31)/(E31+D31)*1000</f>
        <v>2729.2143914879621</v>
      </c>
      <c r="I31" s="25">
        <f t="shared" si="21"/>
        <v>4662.5496705483511</v>
      </c>
      <c r="J31" s="25">
        <f t="shared" si="21"/>
        <v>26920.450329451647</v>
      </c>
      <c r="K31" s="25">
        <f>SUM(K26:K30)</f>
        <v>4750.1436521154801</v>
      </c>
      <c r="L31" s="25">
        <f>SUM(L26:L30)</f>
        <v>25804.792347884519</v>
      </c>
      <c r="M31" s="25">
        <f>(L31+K31)/(J31+I31)*1000</f>
        <v>967.44881740176675</v>
      </c>
      <c r="N31" s="25">
        <f t="shared" si="18"/>
        <v>49816</v>
      </c>
      <c r="O31" s="25">
        <f t="shared" si="19"/>
        <v>80316.702000000005</v>
      </c>
      <c r="P31" s="25">
        <f t="shared" si="20"/>
        <v>1612.2671832343024</v>
      </c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29" customFormat="1" ht="30" customHeight="1">
      <c r="A32" s="219"/>
      <c r="B32" s="174" t="s">
        <v>36</v>
      </c>
      <c r="C32" s="33">
        <v>1</v>
      </c>
      <c r="D32" s="25">
        <v>3273.1477064949518</v>
      </c>
      <c r="E32" s="25">
        <v>4561.8522935050478</v>
      </c>
      <c r="F32" s="25">
        <f>H32*D32/1000</f>
        <v>11452.743825025836</v>
      </c>
      <c r="G32" s="25">
        <f t="shared" si="15"/>
        <v>15961.921174974163</v>
      </c>
      <c r="H32" s="25">
        <v>3499</v>
      </c>
      <c r="I32" s="25">
        <v>17683.32081777446</v>
      </c>
      <c r="J32" s="25">
        <v>19753.679182225544</v>
      </c>
      <c r="K32" s="25">
        <f t="shared" si="16"/>
        <v>20494.9688278006</v>
      </c>
      <c r="L32" s="25">
        <f t="shared" si="17"/>
        <v>22894.514172199404</v>
      </c>
      <c r="M32" s="25">
        <v>1159</v>
      </c>
      <c r="N32" s="25">
        <f t="shared" si="18"/>
        <v>45272</v>
      </c>
      <c r="O32" s="25">
        <f t="shared" si="19"/>
        <v>70804.148000000016</v>
      </c>
      <c r="P32" s="25">
        <f t="shared" si="20"/>
        <v>1563.9721682276024</v>
      </c>
      <c r="Q32" s="16"/>
      <c r="R32" s="16"/>
      <c r="S32" s="16"/>
      <c r="T32" s="16"/>
      <c r="U32" s="16"/>
      <c r="V32" s="16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30" customHeight="1">
      <c r="A33" s="219"/>
      <c r="B33" s="174"/>
      <c r="C33" s="33">
        <v>2</v>
      </c>
      <c r="D33" s="25">
        <v>48.800000000000004</v>
      </c>
      <c r="E33" s="25">
        <v>256.2</v>
      </c>
      <c r="F33" s="25">
        <f>H33*D33/1000</f>
        <v>130.58880000000002</v>
      </c>
      <c r="G33" s="25">
        <f t="shared" si="15"/>
        <v>685.59119999999996</v>
      </c>
      <c r="H33" s="25">
        <v>2676</v>
      </c>
      <c r="I33" s="25">
        <v>428.96708860759492</v>
      </c>
      <c r="J33" s="25">
        <v>1300.0329113924051</v>
      </c>
      <c r="K33" s="25">
        <f t="shared" si="16"/>
        <v>451.27337721518984</v>
      </c>
      <c r="L33" s="25">
        <f t="shared" si="17"/>
        <v>1367.6346227848101</v>
      </c>
      <c r="M33" s="25">
        <v>1052</v>
      </c>
      <c r="N33" s="25">
        <f t="shared" si="18"/>
        <v>2034</v>
      </c>
      <c r="O33" s="25">
        <f t="shared" si="19"/>
        <v>2635.0879999999997</v>
      </c>
      <c r="P33" s="25">
        <f t="shared" si="20"/>
        <v>1295.5201573254669</v>
      </c>
      <c r="Q33" s="16"/>
      <c r="R33" s="16"/>
      <c r="S33" s="16"/>
      <c r="T33" s="16"/>
      <c r="U33" s="16"/>
      <c r="V33" s="16"/>
    </row>
    <row r="34" spans="1:33" s="29" customFormat="1" ht="30" customHeight="1">
      <c r="A34" s="219"/>
      <c r="B34" s="174"/>
      <c r="C34" s="33">
        <v>3</v>
      </c>
      <c r="D34" s="25">
        <v>0</v>
      </c>
      <c r="E34" s="25">
        <v>17</v>
      </c>
      <c r="F34" s="25">
        <f>H34*D34/1000</f>
        <v>0</v>
      </c>
      <c r="G34" s="25">
        <f t="shared" si="15"/>
        <v>43.758000000000003</v>
      </c>
      <c r="H34" s="25">
        <v>2574</v>
      </c>
      <c r="I34" s="25">
        <v>0</v>
      </c>
      <c r="J34" s="25">
        <v>98</v>
      </c>
      <c r="K34" s="25">
        <f t="shared" si="16"/>
        <v>0</v>
      </c>
      <c r="L34" s="25">
        <f t="shared" si="17"/>
        <v>76.831999999999994</v>
      </c>
      <c r="M34" s="25">
        <v>784</v>
      </c>
      <c r="N34" s="25">
        <f t="shared" si="18"/>
        <v>115</v>
      </c>
      <c r="O34" s="25">
        <f t="shared" si="19"/>
        <v>120.59</v>
      </c>
      <c r="P34" s="25">
        <f t="shared" si="20"/>
        <v>1048.6086956521738</v>
      </c>
      <c r="Q34" s="16"/>
      <c r="R34" s="16"/>
      <c r="S34" s="16"/>
      <c r="T34" s="16"/>
      <c r="U34" s="16"/>
      <c r="V34" s="16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s="29" customFormat="1" ht="30" customHeight="1">
      <c r="A35" s="219"/>
      <c r="B35" s="174" t="s">
        <v>37</v>
      </c>
      <c r="C35" s="174"/>
      <c r="D35" s="25">
        <f>SUM(D32:D34)</f>
        <v>3321.9477064949519</v>
      </c>
      <c r="E35" s="25">
        <f t="shared" ref="E35:J35" si="22">SUM(E32:E34)</f>
        <v>4835.0522935050476</v>
      </c>
      <c r="F35" s="25">
        <f t="shared" si="22"/>
        <v>11583.332625025836</v>
      </c>
      <c r="G35" s="25">
        <f t="shared" si="22"/>
        <v>16691.270374974163</v>
      </c>
      <c r="H35" s="25"/>
      <c r="I35" s="25">
        <f t="shared" si="22"/>
        <v>18112.287906382055</v>
      </c>
      <c r="J35" s="25">
        <f t="shared" si="22"/>
        <v>21151.712093617949</v>
      </c>
      <c r="K35" s="25">
        <f>SUM(K32:K34)</f>
        <v>20946.242205015791</v>
      </c>
      <c r="L35" s="25">
        <f>SUM(L32:L34)</f>
        <v>24338.980794984214</v>
      </c>
      <c r="M35" s="25">
        <f>(L35+K35)/(J35+I35)*1000</f>
        <v>1153.3522565199676</v>
      </c>
      <c r="N35" s="25">
        <f t="shared" si="18"/>
        <v>47421</v>
      </c>
      <c r="O35" s="25">
        <f t="shared" si="19"/>
        <v>73559.826000000001</v>
      </c>
      <c r="P35" s="25">
        <f t="shared" si="20"/>
        <v>1551.2078193205543</v>
      </c>
      <c r="Q35" s="16"/>
      <c r="R35" s="16"/>
      <c r="S35" s="16"/>
      <c r="T35" s="16"/>
      <c r="U35" s="16"/>
      <c r="V35" s="16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s="29" customFormat="1" ht="30" customHeight="1">
      <c r="A36" s="219"/>
      <c r="B36" s="203" t="s">
        <v>38</v>
      </c>
      <c r="C36" s="33">
        <v>1</v>
      </c>
      <c r="D36" s="25">
        <v>2651.7835553729678</v>
      </c>
      <c r="E36" s="25">
        <v>8477.2164446270326</v>
      </c>
      <c r="F36" s="25">
        <f>H36*D36/1000</f>
        <v>9273.2870931392681</v>
      </c>
      <c r="G36" s="25">
        <f t="shared" si="15"/>
        <v>29644.825906860733</v>
      </c>
      <c r="H36" s="25">
        <v>3497</v>
      </c>
      <c r="I36" s="25">
        <v>4145.8498626792798</v>
      </c>
      <c r="J36" s="25">
        <v>2664.1501373207202</v>
      </c>
      <c r="K36" s="25">
        <f t="shared" si="16"/>
        <v>4705.5395941409824</v>
      </c>
      <c r="L36" s="25">
        <f t="shared" si="17"/>
        <v>3023.8104058590175</v>
      </c>
      <c r="M36" s="25">
        <v>1135</v>
      </c>
      <c r="N36" s="25">
        <f t="shared" si="18"/>
        <v>17939</v>
      </c>
      <c r="O36" s="25">
        <f t="shared" si="19"/>
        <v>46647.463000000003</v>
      </c>
      <c r="P36" s="25">
        <f t="shared" si="20"/>
        <v>2600.3379787056138</v>
      </c>
      <c r="Q36" s="16"/>
      <c r="R36" s="16"/>
      <c r="S36" s="16"/>
      <c r="T36" s="16"/>
      <c r="U36" s="16"/>
      <c r="V36" s="16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30" customHeight="1">
      <c r="A37" s="219"/>
      <c r="B37" s="203"/>
      <c r="C37" s="33">
        <v>2</v>
      </c>
      <c r="D37" s="25">
        <v>9364.1986107537959</v>
      </c>
      <c r="E37" s="25">
        <v>18851.801389246208</v>
      </c>
      <c r="F37" s="25">
        <f>H37*D37/1000</f>
        <v>24777.669524054545</v>
      </c>
      <c r="G37" s="25">
        <f t="shared" si="15"/>
        <v>49881.866475945462</v>
      </c>
      <c r="H37" s="25">
        <v>2646</v>
      </c>
      <c r="I37" s="25">
        <v>5080.7715604593559</v>
      </c>
      <c r="J37" s="25">
        <v>11945.228439540644</v>
      </c>
      <c r="K37" s="25">
        <f t="shared" si="16"/>
        <v>5258.5985650754337</v>
      </c>
      <c r="L37" s="25">
        <f t="shared" si="17"/>
        <v>12363.311434924568</v>
      </c>
      <c r="M37" s="25">
        <v>1035</v>
      </c>
      <c r="N37" s="25">
        <f t="shared" si="18"/>
        <v>45242</v>
      </c>
      <c r="O37" s="25">
        <f t="shared" si="19"/>
        <v>92281.445999999996</v>
      </c>
      <c r="P37" s="25">
        <f t="shared" si="20"/>
        <v>2039.7295875513901</v>
      </c>
      <c r="Q37" s="16"/>
      <c r="R37" s="16"/>
      <c r="S37" s="16"/>
      <c r="T37" s="16"/>
      <c r="U37" s="16"/>
      <c r="V37" s="16"/>
    </row>
    <row r="38" spans="1:33" ht="30" customHeight="1">
      <c r="A38" s="219"/>
      <c r="B38" s="203"/>
      <c r="C38" s="33">
        <v>3</v>
      </c>
      <c r="D38" s="25">
        <v>113.75</v>
      </c>
      <c r="E38" s="25">
        <v>341.25</v>
      </c>
      <c r="F38" s="25">
        <f>H38*D38/1000</f>
        <v>291.99624999999997</v>
      </c>
      <c r="G38" s="25">
        <f t="shared" si="15"/>
        <v>875.98874999999998</v>
      </c>
      <c r="H38" s="25">
        <v>2567</v>
      </c>
      <c r="I38" s="25">
        <v>1197.9310344827586</v>
      </c>
      <c r="J38" s="25">
        <v>2662.0689655172414</v>
      </c>
      <c r="K38" s="25">
        <f t="shared" si="16"/>
        <v>920.01103448275865</v>
      </c>
      <c r="L38" s="25">
        <f t="shared" si="17"/>
        <v>2044.4689655172415</v>
      </c>
      <c r="M38" s="25">
        <v>768</v>
      </c>
      <c r="N38" s="25">
        <f t="shared" si="18"/>
        <v>4315</v>
      </c>
      <c r="O38" s="25">
        <f t="shared" si="19"/>
        <v>4132.4650000000001</v>
      </c>
      <c r="P38" s="25">
        <f t="shared" si="20"/>
        <v>957.69756662804173</v>
      </c>
      <c r="Q38" s="16"/>
      <c r="R38" s="16"/>
      <c r="S38" s="16"/>
      <c r="T38" s="16"/>
      <c r="U38" s="16"/>
      <c r="V38" s="16"/>
    </row>
    <row r="39" spans="1:33" ht="30" customHeight="1">
      <c r="A39" s="219"/>
      <c r="B39" s="203"/>
      <c r="C39" s="33">
        <v>4</v>
      </c>
      <c r="D39" s="25">
        <v>0</v>
      </c>
      <c r="E39" s="25">
        <v>97</v>
      </c>
      <c r="F39" s="25">
        <f>H39*D39/1000</f>
        <v>0</v>
      </c>
      <c r="G39" s="25">
        <f t="shared" si="15"/>
        <v>229.50200000000001</v>
      </c>
      <c r="H39" s="25">
        <v>2366</v>
      </c>
      <c r="I39" s="25">
        <v>0</v>
      </c>
      <c r="J39" s="25">
        <v>0</v>
      </c>
      <c r="K39" s="25">
        <f t="shared" si="16"/>
        <v>0</v>
      </c>
      <c r="L39" s="25">
        <f t="shared" si="17"/>
        <v>0</v>
      </c>
      <c r="M39" s="25">
        <v>0</v>
      </c>
      <c r="N39" s="25">
        <f t="shared" si="18"/>
        <v>97</v>
      </c>
      <c r="O39" s="25">
        <f t="shared" si="19"/>
        <v>229.50200000000001</v>
      </c>
      <c r="P39" s="25">
        <f t="shared" si="20"/>
        <v>2366</v>
      </c>
      <c r="Q39" s="16"/>
      <c r="R39" s="16"/>
      <c r="S39" s="16"/>
      <c r="T39" s="16"/>
      <c r="U39" s="16"/>
      <c r="V39" s="16"/>
    </row>
    <row r="40" spans="1:33" ht="30" customHeight="1">
      <c r="A40" s="219"/>
      <c r="B40" s="174" t="s">
        <v>39</v>
      </c>
      <c r="C40" s="174"/>
      <c r="D40" s="25">
        <f>SUM(D36:D39)</f>
        <v>12129.732166126763</v>
      </c>
      <c r="E40" s="25">
        <f t="shared" ref="E40:J40" si="23">SUM(E36:E39)</f>
        <v>27767.26783387324</v>
      </c>
      <c r="F40" s="25">
        <f t="shared" si="23"/>
        <v>34342.95286719381</v>
      </c>
      <c r="G40" s="25">
        <f t="shared" si="23"/>
        <v>80632.183132806196</v>
      </c>
      <c r="H40" s="25">
        <f>(G40+F40)/(E40+D40)*1000</f>
        <v>2881.7990325087098</v>
      </c>
      <c r="I40" s="25">
        <f t="shared" si="23"/>
        <v>10424.552457621396</v>
      </c>
      <c r="J40" s="25">
        <f t="shared" si="23"/>
        <v>17271.447542378606</v>
      </c>
      <c r="K40" s="25">
        <f>SUM(K36:K39)</f>
        <v>10884.149193699175</v>
      </c>
      <c r="L40" s="25">
        <f>SUM(L36:L39)</f>
        <v>17431.590806300828</v>
      </c>
      <c r="M40" s="25">
        <f>(L40+K40)/(J40+I40)*1000</f>
        <v>1022.3765164644716</v>
      </c>
      <c r="N40" s="25">
        <f t="shared" si="18"/>
        <v>67593</v>
      </c>
      <c r="O40" s="25">
        <f t="shared" si="19"/>
        <v>143290.87600000002</v>
      </c>
      <c r="P40" s="25">
        <f t="shared" si="20"/>
        <v>2119.9070317932333</v>
      </c>
      <c r="Q40" s="16"/>
      <c r="R40" s="16"/>
      <c r="S40" s="16"/>
      <c r="T40" s="16"/>
      <c r="U40" s="16"/>
      <c r="V40" s="16"/>
    </row>
    <row r="41" spans="1:33" ht="30" customHeight="1">
      <c r="A41" s="219"/>
      <c r="B41" s="203" t="s">
        <v>40</v>
      </c>
      <c r="C41" s="33">
        <v>1</v>
      </c>
      <c r="D41" s="25">
        <v>2242.4975579211023</v>
      </c>
      <c r="E41" s="25">
        <v>5726.5024420788977</v>
      </c>
      <c r="F41" s="25">
        <f>H41*D41/1000</f>
        <v>7846.4989551659364</v>
      </c>
      <c r="G41" s="25">
        <f t="shared" si="15"/>
        <v>20037.032044834061</v>
      </c>
      <c r="H41" s="25">
        <v>3499</v>
      </c>
      <c r="I41" s="25">
        <v>10176.748773173393</v>
      </c>
      <c r="J41" s="25">
        <v>28646.251226826607</v>
      </c>
      <c r="K41" s="25">
        <f t="shared" si="16"/>
        <v>11693.084340376228</v>
      </c>
      <c r="L41" s="25">
        <f t="shared" si="17"/>
        <v>32914.542659623774</v>
      </c>
      <c r="M41" s="25">
        <v>1149</v>
      </c>
      <c r="N41" s="25">
        <f t="shared" si="18"/>
        <v>46792</v>
      </c>
      <c r="O41" s="25">
        <f t="shared" si="19"/>
        <v>72491.157999999996</v>
      </c>
      <c r="P41" s="25">
        <f t="shared" si="20"/>
        <v>1549.2211916566935</v>
      </c>
      <c r="Q41" s="16"/>
      <c r="R41" s="16"/>
      <c r="S41" s="16"/>
      <c r="T41" s="16"/>
      <c r="U41" s="16"/>
      <c r="V41" s="16"/>
    </row>
    <row r="42" spans="1:33" ht="30" customHeight="1">
      <c r="A42" s="219"/>
      <c r="B42" s="203"/>
      <c r="C42" s="33">
        <v>2</v>
      </c>
      <c r="D42" s="25">
        <v>320.06610817701693</v>
      </c>
      <c r="E42" s="25">
        <v>1198.933891822983</v>
      </c>
      <c r="F42" s="25">
        <f>H42*D42/1000</f>
        <v>850.73571553451097</v>
      </c>
      <c r="G42" s="25">
        <f t="shared" si="15"/>
        <v>3186.7662844654888</v>
      </c>
      <c r="H42" s="25">
        <v>2658</v>
      </c>
      <c r="I42" s="25">
        <v>818.04279600570624</v>
      </c>
      <c r="J42" s="25">
        <v>3309.9572039942941</v>
      </c>
      <c r="K42" s="25">
        <f t="shared" si="16"/>
        <v>853.21863623395154</v>
      </c>
      <c r="L42" s="25">
        <f t="shared" si="17"/>
        <v>3452.2853637660487</v>
      </c>
      <c r="M42" s="25">
        <v>1043</v>
      </c>
      <c r="N42" s="25">
        <f t="shared" si="18"/>
        <v>5647</v>
      </c>
      <c r="O42" s="25">
        <f t="shared" si="19"/>
        <v>8343.0059999999994</v>
      </c>
      <c r="P42" s="25">
        <f t="shared" si="20"/>
        <v>1477.4227023198157</v>
      </c>
      <c r="Q42" s="16"/>
      <c r="R42" s="16"/>
      <c r="S42" s="16"/>
      <c r="T42" s="16"/>
      <c r="U42" s="16"/>
      <c r="V42" s="16"/>
    </row>
    <row r="43" spans="1:33" ht="30" customHeight="1">
      <c r="A43" s="219"/>
      <c r="B43" s="203"/>
      <c r="C43" s="33">
        <v>3</v>
      </c>
      <c r="D43" s="25">
        <v>101.3923076923077</v>
      </c>
      <c r="E43" s="25">
        <v>436.60769230769233</v>
      </c>
      <c r="F43" s="25">
        <f>H43*D43/1000</f>
        <v>260.98380000000003</v>
      </c>
      <c r="G43" s="25">
        <f t="shared" si="15"/>
        <v>1123.8281999999999</v>
      </c>
      <c r="H43" s="25">
        <v>2574</v>
      </c>
      <c r="I43" s="25">
        <v>166.34853420195441</v>
      </c>
      <c r="J43" s="25">
        <v>420.65146579804559</v>
      </c>
      <c r="K43" s="25">
        <f t="shared" si="16"/>
        <v>128.75376547231269</v>
      </c>
      <c r="L43" s="25">
        <f t="shared" si="17"/>
        <v>325.58423452768733</v>
      </c>
      <c r="M43" s="25">
        <v>774</v>
      </c>
      <c r="N43" s="25">
        <f t="shared" si="18"/>
        <v>1125</v>
      </c>
      <c r="O43" s="25">
        <f t="shared" si="19"/>
        <v>1839.1499999999999</v>
      </c>
      <c r="P43" s="25">
        <f t="shared" si="20"/>
        <v>1634.7999999999997</v>
      </c>
      <c r="Q43" s="16"/>
      <c r="R43" s="16"/>
      <c r="S43" s="16"/>
      <c r="T43" s="16"/>
      <c r="U43" s="16"/>
      <c r="V43" s="16"/>
    </row>
    <row r="44" spans="1:33" ht="30" customHeight="1">
      <c r="A44" s="219"/>
      <c r="B44" s="174" t="s">
        <v>41</v>
      </c>
      <c r="C44" s="174"/>
      <c r="D44" s="25">
        <f>SUM(D41:D43)</f>
        <v>2663.9559737904269</v>
      </c>
      <c r="E44" s="25">
        <f t="shared" ref="E44:J44" si="24">SUM(E41:E43)</f>
        <v>7362.0440262095735</v>
      </c>
      <c r="F44" s="25">
        <f t="shared" si="24"/>
        <v>8958.2184707004471</v>
      </c>
      <c r="G44" s="25">
        <f t="shared" si="24"/>
        <v>24347.626529299549</v>
      </c>
      <c r="H44" s="25">
        <f>(G44+F44)/(E44+D44)*1000</f>
        <v>3321.9474366646714</v>
      </c>
      <c r="I44" s="25">
        <f t="shared" si="24"/>
        <v>11161.140103381053</v>
      </c>
      <c r="J44" s="25">
        <f t="shared" si="24"/>
        <v>32376.859896618946</v>
      </c>
      <c r="K44" s="25">
        <f>SUM(K41:K43)</f>
        <v>12675.056742082492</v>
      </c>
      <c r="L44" s="25">
        <f>SUM(L41:L43)</f>
        <v>36692.412257917516</v>
      </c>
      <c r="M44" s="25">
        <f>(L44+K44)/(J44+I44)*1000</f>
        <v>1133.8938168955856</v>
      </c>
      <c r="N44" s="25">
        <f t="shared" si="18"/>
        <v>53564</v>
      </c>
      <c r="O44" s="25">
        <f t="shared" si="19"/>
        <v>82673.314000000013</v>
      </c>
      <c r="P44" s="25">
        <f t="shared" si="20"/>
        <v>1543.4492196251215</v>
      </c>
    </row>
    <row r="45" spans="1:33" ht="30" customHeight="1">
      <c r="A45" s="220"/>
      <c r="B45" s="213" t="s">
        <v>42</v>
      </c>
      <c r="C45" s="214"/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f t="shared" si="16"/>
        <v>0</v>
      </c>
      <c r="L45" s="25">
        <f t="shared" si="17"/>
        <v>0</v>
      </c>
      <c r="M45" s="25">
        <v>0</v>
      </c>
      <c r="N45" s="25">
        <f t="shared" si="18"/>
        <v>0</v>
      </c>
      <c r="O45" s="25">
        <f t="shared" si="19"/>
        <v>0</v>
      </c>
      <c r="P45" s="25">
        <v>0</v>
      </c>
    </row>
    <row r="46" spans="1:33" ht="30" customHeight="1">
      <c r="A46" s="173" t="s">
        <v>86</v>
      </c>
      <c r="B46" s="174"/>
      <c r="C46" s="174"/>
      <c r="D46" s="25">
        <f>D26+D32+D36+D41</f>
        <v>8283.2621531223558</v>
      </c>
      <c r="E46" s="25">
        <f t="shared" ref="E46:L46" si="25">E26+E32+E36+E41</f>
        <v>19344.737846877644</v>
      </c>
      <c r="F46" s="25">
        <f t="shared" si="25"/>
        <v>28977.135706664376</v>
      </c>
      <c r="G46" s="25">
        <f t="shared" si="25"/>
        <v>67666.80829333562</v>
      </c>
      <c r="H46" s="25">
        <f t="shared" ref="H46:H51" si="26">(G46+F46)/(E46+D46)*1000</f>
        <v>3498.0434341971904</v>
      </c>
      <c r="I46" s="25">
        <f t="shared" si="25"/>
        <v>32463.854937498098</v>
      </c>
      <c r="J46" s="25">
        <f t="shared" si="25"/>
        <v>52634.145062501906</v>
      </c>
      <c r="K46" s="25">
        <f t="shared" si="25"/>
        <v>37408.770181672648</v>
      </c>
      <c r="L46" s="25">
        <f t="shared" si="25"/>
        <v>60599.189818327359</v>
      </c>
      <c r="M46" s="25">
        <f>(L46+K46)/(J46+I46)*1000</f>
        <v>1151.706973136854</v>
      </c>
      <c r="N46" s="25">
        <f t="shared" si="18"/>
        <v>112726</v>
      </c>
      <c r="O46" s="25">
        <f t="shared" si="19"/>
        <v>194651.90400000001</v>
      </c>
      <c r="P46" s="25">
        <f t="shared" si="20"/>
        <v>1726.7702570835477</v>
      </c>
    </row>
    <row r="47" spans="1:33" ht="30" customHeight="1">
      <c r="A47" s="173" t="s">
        <v>44</v>
      </c>
      <c r="B47" s="174"/>
      <c r="C47" s="174"/>
      <c r="D47" s="25">
        <f>D27+D33+D37+D42</f>
        <v>10483.064718930813</v>
      </c>
      <c r="E47" s="25">
        <f t="shared" ref="E47:L47" si="27">E27+E33+E37+E42</f>
        <v>28876.935281069193</v>
      </c>
      <c r="F47" s="25">
        <f t="shared" si="27"/>
        <v>27960.244039589059</v>
      </c>
      <c r="G47" s="25">
        <f t="shared" si="27"/>
        <v>78907.173960410946</v>
      </c>
      <c r="H47" s="25">
        <f t="shared" si="26"/>
        <v>2715.1274898373981</v>
      </c>
      <c r="I47" s="25">
        <f t="shared" si="27"/>
        <v>10097.774010128418</v>
      </c>
      <c r="J47" s="25">
        <f t="shared" si="27"/>
        <v>33825.225989871578</v>
      </c>
      <c r="K47" s="25">
        <f t="shared" si="27"/>
        <v>10465.032883357288</v>
      </c>
      <c r="L47" s="25">
        <f t="shared" si="27"/>
        <v>35057.689116642716</v>
      </c>
      <c r="M47" s="25">
        <f>(L47+K47)/(J47+I47)*1000</f>
        <v>1036.4210550281175</v>
      </c>
      <c r="N47" s="25">
        <f t="shared" si="18"/>
        <v>83283</v>
      </c>
      <c r="O47" s="25">
        <f t="shared" si="19"/>
        <v>152390.14000000001</v>
      </c>
      <c r="P47" s="25">
        <f t="shared" si="20"/>
        <v>1829.7868712702475</v>
      </c>
    </row>
    <row r="48" spans="1:33" ht="30" customHeight="1">
      <c r="A48" s="173" t="s">
        <v>45</v>
      </c>
      <c r="B48" s="174"/>
      <c r="C48" s="174"/>
      <c r="D48" s="25">
        <f>D28+D34+D38+D43</f>
        <v>891.01036324786321</v>
      </c>
      <c r="E48" s="25">
        <f t="shared" ref="E48:L48" si="28">E28+E34+E38+E43</f>
        <v>4011.9896367521369</v>
      </c>
      <c r="F48" s="25">
        <f t="shared" si="28"/>
        <v>2261.5744944444446</v>
      </c>
      <c r="G48" s="25">
        <f t="shared" si="28"/>
        <v>10176.484505555554</v>
      </c>
      <c r="H48" s="25">
        <f t="shared" si="26"/>
        <v>2536.8262288394862</v>
      </c>
      <c r="I48" s="25">
        <f t="shared" si="28"/>
        <v>1758.6129020180463</v>
      </c>
      <c r="J48" s="25">
        <f t="shared" si="28"/>
        <v>9065.3870979819549</v>
      </c>
      <c r="K48" s="25">
        <f t="shared" si="28"/>
        <v>1351.6127999550713</v>
      </c>
      <c r="L48" s="25">
        <f t="shared" si="28"/>
        <v>6966.3092000449287</v>
      </c>
      <c r="M48" s="25">
        <f>(L48+K48)/(J48+I48)*1000</f>
        <v>768.47025129342194</v>
      </c>
      <c r="N48" s="25">
        <f t="shared" si="18"/>
        <v>15727.000000000004</v>
      </c>
      <c r="O48" s="25">
        <f t="shared" si="19"/>
        <v>20755.981</v>
      </c>
      <c r="P48" s="25">
        <f t="shared" si="20"/>
        <v>1319.7673427862908</v>
      </c>
    </row>
    <row r="49" spans="1:33" ht="30" customHeight="1">
      <c r="A49" s="173" t="s">
        <v>46</v>
      </c>
      <c r="B49" s="174"/>
      <c r="C49" s="174"/>
      <c r="D49" s="25">
        <f>D29+D39</f>
        <v>586.91978984238176</v>
      </c>
      <c r="E49" s="25">
        <f t="shared" ref="E49:L49" si="29">E29+E39</f>
        <v>3617.0802101576182</v>
      </c>
      <c r="F49" s="25">
        <f t="shared" si="29"/>
        <v>1379.8484259194395</v>
      </c>
      <c r="G49" s="25">
        <f t="shared" si="29"/>
        <v>8505.21057408056</v>
      </c>
      <c r="H49" s="25">
        <f t="shared" si="26"/>
        <v>2351.3460989533773</v>
      </c>
      <c r="I49" s="25">
        <f t="shared" si="29"/>
        <v>40.288288288288285</v>
      </c>
      <c r="J49" s="25">
        <f t="shared" si="29"/>
        <v>2195.7117117117118</v>
      </c>
      <c r="K49" s="25">
        <f t="shared" si="29"/>
        <v>30.175927927927926</v>
      </c>
      <c r="L49" s="25">
        <f t="shared" si="29"/>
        <v>1644.5880720720722</v>
      </c>
      <c r="M49" s="25">
        <f>(L49+K49)/(J49+I49)*1000</f>
        <v>749.00000000000011</v>
      </c>
      <c r="N49" s="25">
        <f t="shared" si="18"/>
        <v>6440</v>
      </c>
      <c r="O49" s="25">
        <f t="shared" si="19"/>
        <v>11559.822999999999</v>
      </c>
      <c r="P49" s="25">
        <f t="shared" si="20"/>
        <v>1795.0035714285711</v>
      </c>
    </row>
    <row r="50" spans="1:33" ht="30" customHeight="1">
      <c r="A50" s="173" t="s">
        <v>43</v>
      </c>
      <c r="B50" s="174"/>
      <c r="C50" s="174"/>
      <c r="D50" s="25">
        <f>D30</f>
        <v>10.261287223823247</v>
      </c>
      <c r="E50" s="25">
        <f t="shared" ref="E50:L50" si="30">E30</f>
        <v>207.73871277617675</v>
      </c>
      <c r="F50" s="25">
        <f t="shared" si="30"/>
        <v>22.728751200768492</v>
      </c>
      <c r="G50" s="25">
        <f t="shared" si="30"/>
        <v>460.14124879923151</v>
      </c>
      <c r="H50" s="25">
        <f t="shared" si="26"/>
        <v>2215</v>
      </c>
      <c r="I50" s="25">
        <f t="shared" si="30"/>
        <v>0</v>
      </c>
      <c r="J50" s="25">
        <f t="shared" si="30"/>
        <v>0</v>
      </c>
      <c r="K50" s="25">
        <f t="shared" si="30"/>
        <v>0</v>
      </c>
      <c r="L50" s="25">
        <f t="shared" si="30"/>
        <v>0</v>
      </c>
      <c r="M50" s="25">
        <v>0</v>
      </c>
      <c r="N50" s="25">
        <f t="shared" si="18"/>
        <v>218</v>
      </c>
      <c r="O50" s="25">
        <f t="shared" si="19"/>
        <v>482.87</v>
      </c>
      <c r="P50" s="25">
        <f t="shared" si="20"/>
        <v>2215</v>
      </c>
    </row>
    <row r="51" spans="1:33" ht="30" customHeight="1" thickBot="1">
      <c r="A51" s="188" t="s">
        <v>47</v>
      </c>
      <c r="B51" s="189"/>
      <c r="C51" s="189"/>
      <c r="D51" s="18">
        <f>SUM(D46:D50)</f>
        <v>20254.51831236724</v>
      </c>
      <c r="E51" s="18">
        <f t="shared" ref="E51:L51" si="31">SUM(E46:E50)</f>
        <v>56058.481687632768</v>
      </c>
      <c r="F51" s="18">
        <f t="shared" si="31"/>
        <v>60601.531417818085</v>
      </c>
      <c r="G51" s="18">
        <f t="shared" si="31"/>
        <v>165715.81858218191</v>
      </c>
      <c r="H51" s="25">
        <f t="shared" si="26"/>
        <v>2965.6460891329125</v>
      </c>
      <c r="I51" s="18">
        <f t="shared" si="31"/>
        <v>44360.530137932852</v>
      </c>
      <c r="J51" s="18">
        <f t="shared" si="31"/>
        <v>97720.46986206717</v>
      </c>
      <c r="K51" s="18">
        <f t="shared" si="31"/>
        <v>49255.591792912935</v>
      </c>
      <c r="L51" s="18">
        <f t="shared" si="31"/>
        <v>104267.77620708707</v>
      </c>
      <c r="M51" s="25">
        <f>(L51+K51)/(J51+I51)*1000</f>
        <v>1080.534117862346</v>
      </c>
      <c r="N51" s="25">
        <f t="shared" si="18"/>
        <v>218394.00000000003</v>
      </c>
      <c r="O51" s="25">
        <f t="shared" si="19"/>
        <v>379840.71800000005</v>
      </c>
      <c r="P51" s="25">
        <f t="shared" si="20"/>
        <v>1739.2452082016905</v>
      </c>
    </row>
    <row r="52" spans="1:33" ht="30.75" customHeight="1">
      <c r="A52" s="20"/>
      <c r="B52" s="20" t="s">
        <v>28</v>
      </c>
      <c r="C52" s="20"/>
      <c r="D52" s="20" t="s">
        <v>29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</row>
    <row r="53" spans="1:33" ht="73.5" customHeight="1">
      <c r="A53" s="197" t="s">
        <v>284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</row>
    <row r="54" spans="1:33" s="8" customFormat="1" ht="30.75" customHeight="1" thickBot="1">
      <c r="A54" s="274" t="s">
        <v>246</v>
      </c>
      <c r="B54" s="274"/>
      <c r="C54" s="52"/>
      <c r="D54" s="52"/>
      <c r="E54" s="52"/>
      <c r="F54" s="52"/>
      <c r="G54" s="52"/>
      <c r="H54" s="52" t="s">
        <v>1</v>
      </c>
      <c r="I54" s="52"/>
      <c r="K54" s="52"/>
      <c r="L54" s="52" t="s">
        <v>2</v>
      </c>
      <c r="M54" s="52"/>
      <c r="O54" s="275" t="s">
        <v>3</v>
      </c>
      <c r="P54" s="275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</row>
    <row r="55" spans="1:33" ht="35.25" customHeight="1">
      <c r="A55" s="182" t="s">
        <v>4</v>
      </c>
      <c r="B55" s="184" t="s">
        <v>31</v>
      </c>
      <c r="C55" s="185" t="s">
        <v>32</v>
      </c>
      <c r="D55" s="187" t="s">
        <v>5</v>
      </c>
      <c r="E55" s="187"/>
      <c r="F55" s="187"/>
      <c r="G55" s="187"/>
      <c r="H55" s="187"/>
      <c r="I55" s="187" t="s">
        <v>6</v>
      </c>
      <c r="J55" s="187"/>
      <c r="K55" s="187"/>
      <c r="L55" s="187"/>
      <c r="M55" s="187"/>
      <c r="N55" s="184" t="s">
        <v>7</v>
      </c>
      <c r="O55" s="184" t="s">
        <v>8</v>
      </c>
      <c r="P55" s="198" t="s">
        <v>9</v>
      </c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1:33" s="2" customFormat="1" ht="77.25" customHeight="1">
      <c r="A56" s="183"/>
      <c r="B56" s="179"/>
      <c r="C56" s="186"/>
      <c r="D56" s="178" t="s">
        <v>10</v>
      </c>
      <c r="E56" s="178"/>
      <c r="F56" s="179" t="s">
        <v>11</v>
      </c>
      <c r="G56" s="179"/>
      <c r="H56" s="179" t="s">
        <v>9</v>
      </c>
      <c r="I56" s="178" t="s">
        <v>183</v>
      </c>
      <c r="J56" s="178"/>
      <c r="K56" s="179" t="s">
        <v>11</v>
      </c>
      <c r="L56" s="179"/>
      <c r="M56" s="179" t="s">
        <v>9</v>
      </c>
      <c r="N56" s="179"/>
      <c r="O56" s="179"/>
      <c r="P56" s="199"/>
    </row>
    <row r="57" spans="1:33" s="32" customFormat="1" ht="32.25" customHeight="1">
      <c r="A57" s="183"/>
      <c r="B57" s="179"/>
      <c r="C57" s="186"/>
      <c r="D57" s="11" t="s">
        <v>12</v>
      </c>
      <c r="E57" s="11" t="s">
        <v>13</v>
      </c>
      <c r="F57" s="11" t="s">
        <v>12</v>
      </c>
      <c r="G57" s="11" t="s">
        <v>13</v>
      </c>
      <c r="H57" s="179"/>
      <c r="I57" s="11" t="s">
        <v>12</v>
      </c>
      <c r="J57" s="11" t="s">
        <v>13</v>
      </c>
      <c r="K57" s="11" t="s">
        <v>12</v>
      </c>
      <c r="L57" s="11" t="s">
        <v>13</v>
      </c>
      <c r="M57" s="179"/>
      <c r="N57" s="179"/>
      <c r="O57" s="179"/>
      <c r="P57" s="199"/>
    </row>
    <row r="58" spans="1:33" s="9" customFormat="1" ht="40.5" customHeight="1">
      <c r="A58" s="210" t="s">
        <v>50</v>
      </c>
      <c r="B58" s="206" t="s">
        <v>15</v>
      </c>
      <c r="C58" s="33">
        <v>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100"/>
    </row>
    <row r="59" spans="1:33" s="9" customFormat="1" ht="40.5" customHeight="1">
      <c r="A59" s="210"/>
      <c r="B59" s="206"/>
      <c r="C59" s="33">
        <v>4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100"/>
    </row>
    <row r="60" spans="1:33" s="9" customFormat="1" ht="40.5" customHeight="1">
      <c r="A60" s="210"/>
      <c r="B60" s="206"/>
      <c r="C60" s="33">
        <v>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100"/>
    </row>
    <row r="61" spans="1:33" ht="40.5" customHeight="1">
      <c r="A61" s="210"/>
      <c r="B61" s="174" t="s">
        <v>51</v>
      </c>
      <c r="C61" s="174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100"/>
    </row>
    <row r="62" spans="1:33" ht="40.5" customHeight="1">
      <c r="A62" s="210"/>
      <c r="B62" s="203" t="s">
        <v>52</v>
      </c>
      <c r="C62" s="33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100"/>
    </row>
    <row r="63" spans="1:33" ht="40.5" customHeight="1">
      <c r="A63" s="210"/>
      <c r="B63" s="203"/>
      <c r="C63" s="33">
        <v>3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100"/>
    </row>
    <row r="64" spans="1:33" ht="40.5" customHeight="1">
      <c r="A64" s="210"/>
      <c r="B64" s="203"/>
      <c r="C64" s="33">
        <v>4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100"/>
    </row>
    <row r="65" spans="1:33" ht="40.5" customHeight="1">
      <c r="A65" s="210"/>
      <c r="B65" s="174" t="s">
        <v>53</v>
      </c>
      <c r="C65" s="174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100"/>
    </row>
    <row r="66" spans="1:33" ht="40.5" customHeight="1">
      <c r="A66" s="210"/>
      <c r="B66" s="174" t="s">
        <v>54</v>
      </c>
      <c r="C66" s="33">
        <v>3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100"/>
    </row>
    <row r="67" spans="1:33" ht="40.5" customHeight="1">
      <c r="A67" s="210"/>
      <c r="B67" s="174"/>
      <c r="C67" s="33">
        <v>4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100"/>
    </row>
    <row r="68" spans="1:33" ht="40.5" customHeight="1">
      <c r="A68" s="210"/>
      <c r="B68" s="174"/>
      <c r="C68" s="33">
        <v>5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100"/>
    </row>
    <row r="69" spans="1:33" ht="40.5" customHeight="1">
      <c r="A69" s="210"/>
      <c r="B69" s="174" t="s">
        <v>55</v>
      </c>
      <c r="C69" s="174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100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33" s="2" customFormat="1" ht="40.5" customHeight="1">
      <c r="A70" s="173" t="s">
        <v>44</v>
      </c>
      <c r="B70" s="174"/>
      <c r="C70" s="174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100"/>
    </row>
    <row r="71" spans="1:33" s="32" customFormat="1" ht="40.5" customHeight="1">
      <c r="A71" s="173" t="s">
        <v>45</v>
      </c>
      <c r="B71" s="174"/>
      <c r="C71" s="174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100"/>
    </row>
    <row r="72" spans="1:33" s="9" customFormat="1" ht="40.5" customHeight="1">
      <c r="A72" s="173" t="s">
        <v>46</v>
      </c>
      <c r="B72" s="174"/>
      <c r="C72" s="174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100"/>
    </row>
    <row r="73" spans="1:33" s="9" customFormat="1" ht="40.5" customHeight="1">
      <c r="A73" s="173" t="s">
        <v>43</v>
      </c>
      <c r="B73" s="174"/>
      <c r="C73" s="174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100"/>
    </row>
    <row r="74" spans="1:33" s="9" customFormat="1" ht="40.5" customHeight="1" thickBot="1">
      <c r="A74" s="188" t="s">
        <v>56</v>
      </c>
      <c r="B74" s="189"/>
      <c r="C74" s="189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9"/>
    </row>
    <row r="75" spans="1:33" s="27" customFormat="1" ht="36" customHeight="1">
      <c r="A75" s="20"/>
      <c r="B75" s="20" t="s">
        <v>28</v>
      </c>
      <c r="C75" s="20"/>
      <c r="D75" s="20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</row>
    <row r="76" spans="1:33" ht="79.5" customHeight="1">
      <c r="A76" s="212" t="s">
        <v>285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</row>
    <row r="77" spans="1:33" s="8" customFormat="1" ht="36" customHeight="1" thickBot="1">
      <c r="A77" s="180" t="s">
        <v>247</v>
      </c>
      <c r="B77" s="180"/>
      <c r="C77" s="3"/>
      <c r="D77" s="3"/>
      <c r="E77" s="3"/>
      <c r="F77" s="3"/>
      <c r="G77" s="3"/>
      <c r="H77" s="52" t="s">
        <v>1</v>
      </c>
      <c r="I77" s="3"/>
      <c r="K77" s="3"/>
      <c r="L77" s="3" t="s">
        <v>2</v>
      </c>
      <c r="M77" s="3"/>
      <c r="N77" s="76"/>
      <c r="O77" s="181" t="s">
        <v>3</v>
      </c>
      <c r="P77" s="18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</row>
    <row r="78" spans="1:33" ht="36" customHeight="1">
      <c r="A78" s="182" t="s">
        <v>4</v>
      </c>
      <c r="B78" s="184" t="s">
        <v>31</v>
      </c>
      <c r="C78" s="185" t="s">
        <v>32</v>
      </c>
      <c r="D78" s="187" t="s">
        <v>5</v>
      </c>
      <c r="E78" s="187"/>
      <c r="F78" s="187"/>
      <c r="G78" s="187"/>
      <c r="H78" s="187"/>
      <c r="I78" s="187" t="s">
        <v>6</v>
      </c>
      <c r="J78" s="187"/>
      <c r="K78" s="187"/>
      <c r="L78" s="187"/>
      <c r="M78" s="187"/>
      <c r="N78" s="184" t="s">
        <v>7</v>
      </c>
      <c r="O78" s="184" t="s">
        <v>8</v>
      </c>
      <c r="P78" s="184" t="s">
        <v>9</v>
      </c>
    </row>
    <row r="79" spans="1:33" ht="39.75" customHeight="1">
      <c r="A79" s="183"/>
      <c r="B79" s="179"/>
      <c r="C79" s="186"/>
      <c r="D79" s="178" t="s">
        <v>10</v>
      </c>
      <c r="E79" s="178"/>
      <c r="F79" s="179" t="s">
        <v>11</v>
      </c>
      <c r="G79" s="179"/>
      <c r="H79" s="179" t="s">
        <v>9</v>
      </c>
      <c r="I79" s="178" t="s">
        <v>183</v>
      </c>
      <c r="J79" s="178"/>
      <c r="K79" s="179" t="s">
        <v>11</v>
      </c>
      <c r="L79" s="179"/>
      <c r="M79" s="179" t="s">
        <v>9</v>
      </c>
      <c r="N79" s="179"/>
      <c r="O79" s="179"/>
      <c r="P79" s="179"/>
    </row>
    <row r="80" spans="1:33" ht="43.5" customHeight="1">
      <c r="A80" s="183"/>
      <c r="B80" s="179"/>
      <c r="C80" s="186"/>
      <c r="D80" s="11" t="s">
        <v>12</v>
      </c>
      <c r="E80" s="11" t="s">
        <v>13</v>
      </c>
      <c r="F80" s="11" t="s">
        <v>12</v>
      </c>
      <c r="G80" s="11" t="s">
        <v>13</v>
      </c>
      <c r="H80" s="179"/>
      <c r="I80" s="11" t="s">
        <v>12</v>
      </c>
      <c r="J80" s="11" t="s">
        <v>13</v>
      </c>
      <c r="K80" s="11" t="s">
        <v>12</v>
      </c>
      <c r="L80" s="11" t="s">
        <v>13</v>
      </c>
      <c r="M80" s="179"/>
      <c r="N80" s="179"/>
      <c r="O80" s="179"/>
      <c r="P80" s="179"/>
    </row>
    <row r="81" spans="1:33" ht="77.25" customHeight="1">
      <c r="A81" s="210" t="s">
        <v>16</v>
      </c>
      <c r="B81" s="174" t="s">
        <v>16</v>
      </c>
      <c r="C81" s="33">
        <v>4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1452</v>
      </c>
      <c r="O81" s="25">
        <f>F81+G81</f>
        <v>0</v>
      </c>
      <c r="P81" s="25">
        <f>O81/N81*1000</f>
        <v>0</v>
      </c>
    </row>
    <row r="82" spans="1:33" ht="77.25" customHeight="1">
      <c r="A82" s="210"/>
      <c r="B82" s="174"/>
      <c r="C82" s="33">
        <v>5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17718</v>
      </c>
      <c r="O82" s="25">
        <f t="shared" ref="O82:O87" si="32">F82+G82</f>
        <v>0</v>
      </c>
      <c r="P82" s="25">
        <f t="shared" ref="P82:P87" si="33">O82/N82*1000</f>
        <v>0</v>
      </c>
    </row>
    <row r="83" spans="1:33" ht="77.25" customHeight="1">
      <c r="A83" s="210"/>
      <c r="B83" s="174" t="s">
        <v>59</v>
      </c>
      <c r="C83" s="174"/>
      <c r="D83" s="25">
        <f t="shared" ref="D83:H83" si="34">SUM(D81:D82)</f>
        <v>0</v>
      </c>
      <c r="E83" s="25">
        <f t="shared" si="34"/>
        <v>0</v>
      </c>
      <c r="F83" s="25">
        <f t="shared" si="34"/>
        <v>0</v>
      </c>
      <c r="G83" s="25">
        <f t="shared" si="34"/>
        <v>0</v>
      </c>
      <c r="H83" s="25">
        <f t="shared" si="34"/>
        <v>0</v>
      </c>
      <c r="I83" s="25">
        <f>SUM(I81:I82)</f>
        <v>0</v>
      </c>
      <c r="J83" s="25">
        <f>SUM(J81:J82)</f>
        <v>0</v>
      </c>
      <c r="K83" s="25">
        <f>SUM(K81:K82)</f>
        <v>0</v>
      </c>
      <c r="L83" s="25">
        <f>SUM(L81:L82)</f>
        <v>0</v>
      </c>
      <c r="M83" s="25">
        <f>SUM(M81:M82)</f>
        <v>0</v>
      </c>
      <c r="N83" s="25">
        <v>19170</v>
      </c>
      <c r="O83" s="25">
        <f t="shared" si="32"/>
        <v>0</v>
      </c>
      <c r="P83" s="25">
        <f t="shared" si="33"/>
        <v>0</v>
      </c>
    </row>
    <row r="84" spans="1:33" ht="77.25" customHeight="1">
      <c r="A84" s="210"/>
      <c r="B84" s="33" t="s">
        <v>61</v>
      </c>
      <c r="C84" s="33">
        <v>5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10865</v>
      </c>
      <c r="O84" s="25">
        <f t="shared" si="32"/>
        <v>0</v>
      </c>
      <c r="P84" s="25">
        <f t="shared" si="33"/>
        <v>0</v>
      </c>
    </row>
    <row r="85" spans="1:33" ht="77.25" customHeight="1">
      <c r="A85" s="210"/>
      <c r="B85" s="33" t="s">
        <v>60</v>
      </c>
      <c r="C85" s="33">
        <v>5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8463</v>
      </c>
      <c r="O85" s="25">
        <f t="shared" si="32"/>
        <v>0</v>
      </c>
      <c r="P85" s="25">
        <f t="shared" si="33"/>
        <v>0</v>
      </c>
    </row>
    <row r="86" spans="1:33" ht="77.25" customHeight="1">
      <c r="A86" s="173" t="s">
        <v>46</v>
      </c>
      <c r="B86" s="174"/>
      <c r="C86" s="174"/>
      <c r="D86" s="25">
        <f t="shared" ref="D86:H86" si="35">D81</f>
        <v>0</v>
      </c>
      <c r="E86" s="25">
        <f t="shared" si="35"/>
        <v>0</v>
      </c>
      <c r="F86" s="25">
        <f t="shared" si="35"/>
        <v>0</v>
      </c>
      <c r="G86" s="25">
        <f t="shared" si="35"/>
        <v>0</v>
      </c>
      <c r="H86" s="25">
        <f t="shared" si="35"/>
        <v>0</v>
      </c>
      <c r="I86" s="25">
        <f t="shared" ref="I86:M86" si="36">I81</f>
        <v>0</v>
      </c>
      <c r="J86" s="25">
        <f t="shared" si="36"/>
        <v>0</v>
      </c>
      <c r="K86" s="25">
        <f t="shared" si="36"/>
        <v>0</v>
      </c>
      <c r="L86" s="25">
        <f t="shared" si="36"/>
        <v>0</v>
      </c>
      <c r="M86" s="25">
        <f t="shared" si="36"/>
        <v>0</v>
      </c>
      <c r="N86" s="25">
        <v>1452</v>
      </c>
      <c r="O86" s="25">
        <f t="shared" si="32"/>
        <v>0</v>
      </c>
      <c r="P86" s="25">
        <f t="shared" si="33"/>
        <v>0</v>
      </c>
    </row>
    <row r="87" spans="1:33" ht="77.25" customHeight="1">
      <c r="A87" s="173" t="s">
        <v>43</v>
      </c>
      <c r="B87" s="174"/>
      <c r="C87" s="174"/>
      <c r="D87" s="25">
        <f t="shared" ref="D87:H87" si="37">D82+D84+D85</f>
        <v>0</v>
      </c>
      <c r="E87" s="25">
        <f t="shared" si="37"/>
        <v>0</v>
      </c>
      <c r="F87" s="25">
        <f t="shared" si="37"/>
        <v>0</v>
      </c>
      <c r="G87" s="25">
        <f t="shared" si="37"/>
        <v>0</v>
      </c>
      <c r="H87" s="25">
        <f t="shared" si="37"/>
        <v>0</v>
      </c>
      <c r="I87" s="25">
        <f t="shared" ref="I87:M87" si="38">I82+I84+I85</f>
        <v>0</v>
      </c>
      <c r="J87" s="25">
        <f t="shared" si="38"/>
        <v>0</v>
      </c>
      <c r="K87" s="25">
        <f t="shared" si="38"/>
        <v>0</v>
      </c>
      <c r="L87" s="25">
        <f t="shared" si="38"/>
        <v>0</v>
      </c>
      <c r="M87" s="25">
        <f t="shared" si="38"/>
        <v>0</v>
      </c>
      <c r="N87" s="25">
        <v>37046</v>
      </c>
      <c r="O87" s="25">
        <f t="shared" si="32"/>
        <v>0</v>
      </c>
      <c r="P87" s="25">
        <f t="shared" si="33"/>
        <v>0</v>
      </c>
    </row>
    <row r="88" spans="1:33" ht="77.25" customHeight="1" thickBot="1">
      <c r="A88" s="188" t="s">
        <v>62</v>
      </c>
      <c r="B88" s="189"/>
      <c r="C88" s="189"/>
      <c r="D88" s="18">
        <f t="shared" ref="D88:H88" si="39">SUM(D86:D87)</f>
        <v>0</v>
      </c>
      <c r="E88" s="18">
        <f t="shared" si="39"/>
        <v>0</v>
      </c>
      <c r="F88" s="18">
        <f t="shared" si="39"/>
        <v>0</v>
      </c>
      <c r="G88" s="18">
        <f t="shared" si="39"/>
        <v>0</v>
      </c>
      <c r="H88" s="18">
        <f t="shared" si="39"/>
        <v>0</v>
      </c>
      <c r="I88" s="18">
        <f t="shared" ref="I88:M88" si="40">SUM(I86:I87)</f>
        <v>0</v>
      </c>
      <c r="J88" s="18">
        <f t="shared" si="40"/>
        <v>0</v>
      </c>
      <c r="K88" s="18">
        <f t="shared" si="40"/>
        <v>0</v>
      </c>
      <c r="L88" s="18">
        <f t="shared" si="40"/>
        <v>0</v>
      </c>
      <c r="M88" s="18">
        <f t="shared" si="40"/>
        <v>0</v>
      </c>
      <c r="N88" s="25">
        <v>38498</v>
      </c>
      <c r="O88" s="25">
        <f>F88+G88</f>
        <v>0</v>
      </c>
      <c r="P88" s="25">
        <f>O88/N88*1000</f>
        <v>0</v>
      </c>
    </row>
    <row r="89" spans="1:33" ht="36" customHeight="1">
      <c r="A89" s="20"/>
      <c r="B89" s="20" t="s">
        <v>28</v>
      </c>
      <c r="C89" s="20"/>
      <c r="D89" s="20" t="s">
        <v>29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1:33" ht="73.5" customHeight="1">
      <c r="A90" s="212" t="s">
        <v>286</v>
      </c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</row>
    <row r="91" spans="1:33" s="8" customFormat="1" ht="36" customHeight="1" thickBot="1">
      <c r="A91" s="180" t="s">
        <v>248</v>
      </c>
      <c r="B91" s="180"/>
      <c r="C91" s="3"/>
      <c r="D91" s="3"/>
      <c r="E91" s="3"/>
      <c r="F91" s="3"/>
      <c r="G91" s="3"/>
      <c r="H91" s="52" t="s">
        <v>1</v>
      </c>
      <c r="I91" s="3"/>
      <c r="K91" s="3"/>
      <c r="L91" s="3" t="s">
        <v>2</v>
      </c>
      <c r="M91" s="3"/>
      <c r="N91" s="76"/>
      <c r="O91" s="181" t="s">
        <v>3</v>
      </c>
      <c r="P91" s="18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</row>
    <row r="92" spans="1:33" ht="36" customHeight="1">
      <c r="A92" s="182" t="s">
        <v>4</v>
      </c>
      <c r="B92" s="184" t="s">
        <v>31</v>
      </c>
      <c r="C92" s="185" t="s">
        <v>32</v>
      </c>
      <c r="D92" s="187" t="s">
        <v>5</v>
      </c>
      <c r="E92" s="187"/>
      <c r="F92" s="187"/>
      <c r="G92" s="187"/>
      <c r="H92" s="187"/>
      <c r="I92" s="187" t="s">
        <v>6</v>
      </c>
      <c r="J92" s="187"/>
      <c r="K92" s="187"/>
      <c r="L92" s="187"/>
      <c r="M92" s="187"/>
      <c r="N92" s="184" t="s">
        <v>7</v>
      </c>
      <c r="O92" s="184" t="s">
        <v>8</v>
      </c>
      <c r="P92" s="184" t="s">
        <v>9</v>
      </c>
    </row>
    <row r="93" spans="1:33" s="2" customFormat="1" ht="36" customHeight="1">
      <c r="A93" s="183"/>
      <c r="B93" s="179"/>
      <c r="C93" s="186"/>
      <c r="D93" s="178" t="s">
        <v>10</v>
      </c>
      <c r="E93" s="178"/>
      <c r="F93" s="179" t="s">
        <v>11</v>
      </c>
      <c r="G93" s="179"/>
      <c r="H93" s="179" t="s">
        <v>9</v>
      </c>
      <c r="I93" s="178" t="s">
        <v>183</v>
      </c>
      <c r="J93" s="178"/>
      <c r="K93" s="179" t="s">
        <v>11</v>
      </c>
      <c r="L93" s="179"/>
      <c r="M93" s="179" t="s">
        <v>9</v>
      </c>
      <c r="N93" s="179"/>
      <c r="O93" s="179"/>
      <c r="P93" s="179"/>
    </row>
    <row r="94" spans="1:33" s="32" customFormat="1" ht="36" customHeight="1">
      <c r="A94" s="183"/>
      <c r="B94" s="179"/>
      <c r="C94" s="186"/>
      <c r="D94" s="11" t="s">
        <v>12</v>
      </c>
      <c r="E94" s="11" t="s">
        <v>13</v>
      </c>
      <c r="F94" s="11" t="s">
        <v>12</v>
      </c>
      <c r="G94" s="11" t="s">
        <v>13</v>
      </c>
      <c r="H94" s="179"/>
      <c r="I94" s="11" t="s">
        <v>12</v>
      </c>
      <c r="J94" s="11" t="s">
        <v>13</v>
      </c>
      <c r="K94" s="11" t="s">
        <v>12</v>
      </c>
      <c r="L94" s="11" t="s">
        <v>13</v>
      </c>
      <c r="M94" s="179"/>
      <c r="N94" s="179"/>
      <c r="O94" s="179"/>
      <c r="P94" s="179"/>
    </row>
    <row r="95" spans="1:33" ht="35.25" customHeight="1">
      <c r="A95" s="201" t="s">
        <v>64</v>
      </c>
      <c r="B95" s="217" t="s">
        <v>65</v>
      </c>
      <c r="C95" s="34">
        <v>1</v>
      </c>
      <c r="D95" s="35">
        <v>696</v>
      </c>
      <c r="E95" s="35">
        <v>1140</v>
      </c>
      <c r="F95" s="35">
        <v>3480</v>
      </c>
      <c r="G95" s="35">
        <v>5700</v>
      </c>
      <c r="H95" s="35">
        <f>(G95+F95)/(E95+D95)*1000</f>
        <v>5000</v>
      </c>
      <c r="I95" s="35">
        <v>6100</v>
      </c>
      <c r="J95" s="35">
        <v>7911</v>
      </c>
      <c r="K95" s="35">
        <v>22570</v>
      </c>
      <c r="L95" s="35">
        <v>29270</v>
      </c>
      <c r="M95" s="35">
        <f>(L95+K95)/(J95+I95)*1000</f>
        <v>3699.9500392548712</v>
      </c>
      <c r="N95" s="35">
        <f>J95+I95+D95+E95</f>
        <v>15847</v>
      </c>
      <c r="O95" s="35">
        <f>F95+G95+K95+L95</f>
        <v>61020</v>
      </c>
      <c r="P95" s="35">
        <f>O95/N95*1000</f>
        <v>3850.5710860099703</v>
      </c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</row>
    <row r="96" spans="1:33" s="2" customFormat="1" ht="35.25" customHeight="1">
      <c r="A96" s="201"/>
      <c r="B96" s="174"/>
      <c r="C96" s="33">
        <v>2</v>
      </c>
      <c r="D96" s="35">
        <v>85</v>
      </c>
      <c r="E96" s="35">
        <v>173</v>
      </c>
      <c r="F96" s="35">
        <v>425</v>
      </c>
      <c r="G96" s="35">
        <v>865</v>
      </c>
      <c r="H96" s="35">
        <f t="shared" ref="H96:H114" si="41">(G96+F96)/(E96+D96)*1000</f>
        <v>5000</v>
      </c>
      <c r="I96" s="35">
        <v>1495</v>
      </c>
      <c r="J96" s="35">
        <v>1505</v>
      </c>
      <c r="K96" s="35">
        <v>5233</v>
      </c>
      <c r="L96" s="35">
        <v>5267</v>
      </c>
      <c r="M96" s="35">
        <f t="shared" ref="M96:M114" si="42">(L96+K96)/(J96+I96)*1000</f>
        <v>3500</v>
      </c>
      <c r="N96" s="35">
        <f t="shared" ref="N96:N114" si="43">J96+I96+D96+E96</f>
        <v>3258</v>
      </c>
      <c r="O96" s="35">
        <f t="shared" ref="O96:O113" si="44">F96+G96+K96+L96</f>
        <v>11790</v>
      </c>
      <c r="P96" s="35">
        <f t="shared" ref="P96:P114" si="45">O96/N96*1000</f>
        <v>3618.7845303867407</v>
      </c>
    </row>
    <row r="97" spans="1:33" s="32" customFormat="1" ht="35.25" customHeight="1">
      <c r="A97" s="201"/>
      <c r="B97" s="174" t="s">
        <v>66</v>
      </c>
      <c r="C97" s="174"/>
      <c r="D97" s="35">
        <f>SUM(D95:D96)</f>
        <v>781</v>
      </c>
      <c r="E97" s="35">
        <f t="shared" ref="E97:L97" si="46">SUM(E95:E96)</f>
        <v>1313</v>
      </c>
      <c r="F97" s="35">
        <f t="shared" si="46"/>
        <v>3905</v>
      </c>
      <c r="G97" s="35">
        <f t="shared" si="46"/>
        <v>6565</v>
      </c>
      <c r="H97" s="35">
        <f t="shared" si="41"/>
        <v>5000</v>
      </c>
      <c r="I97" s="35">
        <f t="shared" si="46"/>
        <v>7595</v>
      </c>
      <c r="J97" s="35">
        <f t="shared" si="46"/>
        <v>9416</v>
      </c>
      <c r="K97" s="35">
        <f t="shared" si="46"/>
        <v>27803</v>
      </c>
      <c r="L97" s="35">
        <f t="shared" si="46"/>
        <v>34537</v>
      </c>
      <c r="M97" s="35">
        <f t="shared" si="42"/>
        <v>3664.6875551113985</v>
      </c>
      <c r="N97" s="35">
        <f t="shared" si="43"/>
        <v>19105</v>
      </c>
      <c r="O97" s="35">
        <f>SUM(O95:O96)</f>
        <v>72810</v>
      </c>
      <c r="P97" s="35">
        <f t="shared" si="45"/>
        <v>3811.0442292593561</v>
      </c>
    </row>
    <row r="98" spans="1:33" s="9" customFormat="1" ht="35.25" customHeight="1">
      <c r="A98" s="201"/>
      <c r="B98" s="33" t="s">
        <v>67</v>
      </c>
      <c r="C98" s="33">
        <v>1</v>
      </c>
      <c r="D98" s="35">
        <v>200</v>
      </c>
      <c r="E98" s="35">
        <v>1500</v>
      </c>
      <c r="F98" s="35">
        <v>900</v>
      </c>
      <c r="G98" s="35">
        <v>6750</v>
      </c>
      <c r="H98" s="35">
        <f t="shared" si="41"/>
        <v>4500</v>
      </c>
      <c r="I98" s="35">
        <v>1000</v>
      </c>
      <c r="J98" s="35">
        <v>1500</v>
      </c>
      <c r="K98" s="35">
        <v>2000</v>
      </c>
      <c r="L98" s="35">
        <v>3000</v>
      </c>
      <c r="M98" s="35">
        <f t="shared" si="42"/>
        <v>2000</v>
      </c>
      <c r="N98" s="35">
        <f t="shared" si="43"/>
        <v>4200</v>
      </c>
      <c r="O98" s="35">
        <f t="shared" si="44"/>
        <v>12650</v>
      </c>
      <c r="P98" s="35">
        <f t="shared" si="45"/>
        <v>3011.9047619047619</v>
      </c>
    </row>
    <row r="99" spans="1:33" s="9" customFormat="1" ht="35.25" customHeight="1">
      <c r="A99" s="201"/>
      <c r="B99" s="174" t="s">
        <v>68</v>
      </c>
      <c r="C99" s="174"/>
      <c r="D99" s="35">
        <f>SUM(D98)</f>
        <v>200</v>
      </c>
      <c r="E99" s="35">
        <f t="shared" ref="E99:L99" si="47">SUM(E98)</f>
        <v>1500</v>
      </c>
      <c r="F99" s="35">
        <f t="shared" si="47"/>
        <v>900</v>
      </c>
      <c r="G99" s="35">
        <f t="shared" si="47"/>
        <v>6750</v>
      </c>
      <c r="H99" s="35">
        <f t="shared" si="41"/>
        <v>4500</v>
      </c>
      <c r="I99" s="35">
        <f t="shared" si="47"/>
        <v>1000</v>
      </c>
      <c r="J99" s="35">
        <f t="shared" si="47"/>
        <v>1500</v>
      </c>
      <c r="K99" s="35">
        <f t="shared" si="47"/>
        <v>2000</v>
      </c>
      <c r="L99" s="35">
        <f t="shared" si="47"/>
        <v>3000</v>
      </c>
      <c r="M99" s="35">
        <f t="shared" si="42"/>
        <v>2000</v>
      </c>
      <c r="N99" s="35">
        <f t="shared" si="43"/>
        <v>4200</v>
      </c>
      <c r="O99" s="35">
        <f t="shared" si="44"/>
        <v>12650</v>
      </c>
      <c r="P99" s="35">
        <f t="shared" si="45"/>
        <v>3011.9047619047619</v>
      </c>
    </row>
    <row r="100" spans="1:33" s="9" customFormat="1" ht="35.25" customHeight="1">
      <c r="A100" s="201"/>
      <c r="B100" s="33" t="s">
        <v>69</v>
      </c>
      <c r="C100" s="33">
        <v>2</v>
      </c>
      <c r="D100" s="35">
        <v>400</v>
      </c>
      <c r="E100" s="35">
        <v>560</v>
      </c>
      <c r="F100" s="35">
        <v>1200</v>
      </c>
      <c r="G100" s="35">
        <v>1680</v>
      </c>
      <c r="H100" s="35">
        <f t="shared" si="41"/>
        <v>3000</v>
      </c>
      <c r="I100" s="35">
        <v>2700</v>
      </c>
      <c r="J100" s="35">
        <v>300</v>
      </c>
      <c r="K100" s="35">
        <v>4050</v>
      </c>
      <c r="L100" s="35">
        <v>450</v>
      </c>
      <c r="M100" s="35">
        <f t="shared" si="42"/>
        <v>1500</v>
      </c>
      <c r="N100" s="35">
        <f t="shared" si="43"/>
        <v>3960</v>
      </c>
      <c r="O100" s="35">
        <f t="shared" si="44"/>
        <v>7380</v>
      </c>
      <c r="P100" s="35">
        <f t="shared" si="45"/>
        <v>1863.6363636363635</v>
      </c>
    </row>
    <row r="101" spans="1:33" s="27" customFormat="1" ht="35.25" customHeight="1">
      <c r="A101" s="201"/>
      <c r="B101" s="174" t="s">
        <v>70</v>
      </c>
      <c r="C101" s="174"/>
      <c r="D101" s="35">
        <f>SUM(D100)</f>
        <v>400</v>
      </c>
      <c r="E101" s="35">
        <f t="shared" ref="E101:L101" si="48">SUM(E100)</f>
        <v>560</v>
      </c>
      <c r="F101" s="35">
        <f t="shared" si="48"/>
        <v>1200</v>
      </c>
      <c r="G101" s="35">
        <f t="shared" si="48"/>
        <v>1680</v>
      </c>
      <c r="H101" s="35">
        <f t="shared" si="41"/>
        <v>3000</v>
      </c>
      <c r="I101" s="35">
        <f t="shared" si="48"/>
        <v>2700</v>
      </c>
      <c r="J101" s="35">
        <f t="shared" si="48"/>
        <v>300</v>
      </c>
      <c r="K101" s="35">
        <f t="shared" si="48"/>
        <v>4050</v>
      </c>
      <c r="L101" s="35">
        <f t="shared" si="48"/>
        <v>450</v>
      </c>
      <c r="M101" s="35">
        <f t="shared" si="42"/>
        <v>1500</v>
      </c>
      <c r="N101" s="35">
        <f t="shared" si="43"/>
        <v>3960</v>
      </c>
      <c r="O101" s="35">
        <f t="shared" si="44"/>
        <v>7380</v>
      </c>
      <c r="P101" s="35">
        <f t="shared" si="45"/>
        <v>1863.6363636363635</v>
      </c>
    </row>
    <row r="102" spans="1:33" s="27" customFormat="1" ht="35.25" customHeight="1">
      <c r="A102" s="201"/>
      <c r="B102" s="174" t="s">
        <v>71</v>
      </c>
      <c r="C102" s="33">
        <v>2</v>
      </c>
      <c r="D102" s="35">
        <v>875</v>
      </c>
      <c r="E102" s="35">
        <v>1600</v>
      </c>
      <c r="F102" s="35">
        <v>2625</v>
      </c>
      <c r="G102" s="35">
        <v>4800</v>
      </c>
      <c r="H102" s="35">
        <f t="shared" si="41"/>
        <v>3000</v>
      </c>
      <c r="I102" s="35">
        <v>2976</v>
      </c>
      <c r="J102" s="35">
        <v>2174</v>
      </c>
      <c r="K102" s="35">
        <v>2976</v>
      </c>
      <c r="L102" s="35">
        <v>2174</v>
      </c>
      <c r="M102" s="35">
        <f t="shared" si="42"/>
        <v>1000</v>
      </c>
      <c r="N102" s="35">
        <f t="shared" si="43"/>
        <v>7625</v>
      </c>
      <c r="O102" s="35">
        <f t="shared" si="44"/>
        <v>12575</v>
      </c>
      <c r="P102" s="35">
        <f t="shared" si="45"/>
        <v>1649.1803278688524</v>
      </c>
    </row>
    <row r="103" spans="1:33" s="27" customFormat="1" ht="35.25" customHeight="1">
      <c r="A103" s="201"/>
      <c r="B103" s="174"/>
      <c r="C103" s="33">
        <v>3</v>
      </c>
      <c r="D103" s="35">
        <v>897</v>
      </c>
      <c r="E103" s="35">
        <v>1559</v>
      </c>
      <c r="F103" s="35">
        <v>2691</v>
      </c>
      <c r="G103" s="35">
        <v>4677</v>
      </c>
      <c r="H103" s="35">
        <f t="shared" si="41"/>
        <v>3000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f t="shared" si="43"/>
        <v>2456</v>
      </c>
      <c r="O103" s="35">
        <f t="shared" si="44"/>
        <v>7368</v>
      </c>
      <c r="P103" s="35">
        <f t="shared" si="45"/>
        <v>3000</v>
      </c>
    </row>
    <row r="104" spans="1:33" ht="35.25" customHeight="1">
      <c r="A104" s="201"/>
      <c r="B104" s="174"/>
      <c r="C104" s="33">
        <v>4</v>
      </c>
      <c r="D104" s="35">
        <v>7413</v>
      </c>
      <c r="E104" s="35">
        <v>12463</v>
      </c>
      <c r="F104" s="35">
        <v>22239</v>
      </c>
      <c r="G104" s="35">
        <v>37389</v>
      </c>
      <c r="H104" s="35">
        <f t="shared" si="41"/>
        <v>3000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f t="shared" si="43"/>
        <v>19876</v>
      </c>
      <c r="O104" s="35">
        <f t="shared" si="44"/>
        <v>59628</v>
      </c>
      <c r="P104" s="35">
        <f t="shared" si="45"/>
        <v>3000</v>
      </c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</row>
    <row r="105" spans="1:33" ht="35.25" customHeight="1">
      <c r="A105" s="201"/>
      <c r="B105" s="174"/>
      <c r="C105" s="33">
        <v>5</v>
      </c>
      <c r="D105" s="35">
        <v>326</v>
      </c>
      <c r="E105" s="35">
        <v>4897</v>
      </c>
      <c r="F105" s="35">
        <v>978</v>
      </c>
      <c r="G105" s="35">
        <v>14691</v>
      </c>
      <c r="H105" s="35">
        <f t="shared" si="41"/>
        <v>3000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f t="shared" si="43"/>
        <v>5223</v>
      </c>
      <c r="O105" s="35">
        <f t="shared" si="44"/>
        <v>15669</v>
      </c>
      <c r="P105" s="35">
        <f t="shared" si="45"/>
        <v>3000</v>
      </c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</row>
    <row r="106" spans="1:33" ht="35.25" customHeight="1">
      <c r="A106" s="201"/>
      <c r="B106" s="174" t="s">
        <v>72</v>
      </c>
      <c r="C106" s="174"/>
      <c r="D106" s="35">
        <f>SUM(D102:D105)</f>
        <v>9511</v>
      </c>
      <c r="E106" s="35">
        <f t="shared" ref="E106:L106" si="49">SUM(E102:E105)</f>
        <v>20519</v>
      </c>
      <c r="F106" s="35">
        <f t="shared" si="49"/>
        <v>28533</v>
      </c>
      <c r="G106" s="35">
        <f t="shared" si="49"/>
        <v>61557</v>
      </c>
      <c r="H106" s="35">
        <f t="shared" si="41"/>
        <v>3000</v>
      </c>
      <c r="I106" s="35">
        <f t="shared" si="49"/>
        <v>2976</v>
      </c>
      <c r="J106" s="35">
        <f t="shared" si="49"/>
        <v>2174</v>
      </c>
      <c r="K106" s="35">
        <f t="shared" si="49"/>
        <v>2976</v>
      </c>
      <c r="L106" s="35">
        <f t="shared" si="49"/>
        <v>2174</v>
      </c>
      <c r="M106" s="35">
        <f t="shared" si="42"/>
        <v>1000</v>
      </c>
      <c r="N106" s="35">
        <f t="shared" si="43"/>
        <v>35180</v>
      </c>
      <c r="O106" s="35">
        <f t="shared" si="44"/>
        <v>95240</v>
      </c>
      <c r="P106" s="35">
        <f t="shared" si="45"/>
        <v>2707.2200113700969</v>
      </c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</row>
    <row r="107" spans="1:33" ht="35.25" customHeight="1">
      <c r="A107" s="201"/>
      <c r="B107" s="174" t="s">
        <v>73</v>
      </c>
      <c r="C107" s="33">
        <v>2</v>
      </c>
      <c r="D107" s="35">
        <v>2050</v>
      </c>
      <c r="E107" s="35">
        <v>4036</v>
      </c>
      <c r="F107" s="35">
        <v>9225</v>
      </c>
      <c r="G107" s="35">
        <v>18162</v>
      </c>
      <c r="H107" s="35">
        <f t="shared" si="41"/>
        <v>4500</v>
      </c>
      <c r="I107" s="35">
        <v>9531</v>
      </c>
      <c r="J107" s="35">
        <v>12109</v>
      </c>
      <c r="K107" s="35">
        <v>19062</v>
      </c>
      <c r="L107" s="35">
        <v>24218</v>
      </c>
      <c r="M107" s="35">
        <f t="shared" si="42"/>
        <v>2000</v>
      </c>
      <c r="N107" s="35">
        <f t="shared" si="43"/>
        <v>27726</v>
      </c>
      <c r="O107" s="35">
        <f t="shared" si="44"/>
        <v>70667</v>
      </c>
      <c r="P107" s="35">
        <f t="shared" si="45"/>
        <v>2548.7628940344803</v>
      </c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</row>
    <row r="108" spans="1:33" ht="35.25" customHeight="1">
      <c r="A108" s="201"/>
      <c r="B108" s="174"/>
      <c r="C108" s="33">
        <v>3</v>
      </c>
      <c r="D108" s="35">
        <v>33</v>
      </c>
      <c r="E108" s="35">
        <v>455</v>
      </c>
      <c r="F108" s="35">
        <v>149</v>
      </c>
      <c r="G108" s="35">
        <v>2047</v>
      </c>
      <c r="H108" s="35">
        <f t="shared" si="41"/>
        <v>4500</v>
      </c>
      <c r="I108" s="35">
        <v>315</v>
      </c>
      <c r="J108" s="35">
        <v>1345</v>
      </c>
      <c r="K108" s="35">
        <v>630</v>
      </c>
      <c r="L108" s="35">
        <v>2690</v>
      </c>
      <c r="M108" s="35">
        <f t="shared" si="42"/>
        <v>2000</v>
      </c>
      <c r="N108" s="35">
        <f t="shared" si="43"/>
        <v>2148</v>
      </c>
      <c r="O108" s="35">
        <f t="shared" si="44"/>
        <v>5516</v>
      </c>
      <c r="P108" s="35">
        <f t="shared" si="45"/>
        <v>2567.9702048417134</v>
      </c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</row>
    <row r="109" spans="1:33" ht="35.25" customHeight="1">
      <c r="A109" s="201"/>
      <c r="B109" s="174" t="s">
        <v>74</v>
      </c>
      <c r="C109" s="174"/>
      <c r="D109" s="35">
        <f>SUM(D107:D108)</f>
        <v>2083</v>
      </c>
      <c r="E109" s="35">
        <f t="shared" ref="E109:L109" si="50">SUM(E107:E108)</f>
        <v>4491</v>
      </c>
      <c r="F109" s="35">
        <f t="shared" si="50"/>
        <v>9374</v>
      </c>
      <c r="G109" s="35">
        <f t="shared" si="50"/>
        <v>20209</v>
      </c>
      <c r="H109" s="35">
        <f t="shared" si="41"/>
        <v>4500</v>
      </c>
      <c r="I109" s="35">
        <f t="shared" si="50"/>
        <v>9846</v>
      </c>
      <c r="J109" s="35">
        <f t="shared" si="50"/>
        <v>13454</v>
      </c>
      <c r="K109" s="35">
        <f t="shared" si="50"/>
        <v>19692</v>
      </c>
      <c r="L109" s="35">
        <f t="shared" si="50"/>
        <v>26908</v>
      </c>
      <c r="M109" s="35">
        <f t="shared" si="42"/>
        <v>2000</v>
      </c>
      <c r="N109" s="35">
        <f t="shared" si="43"/>
        <v>29874</v>
      </c>
      <c r="O109" s="35">
        <f t="shared" si="44"/>
        <v>76183</v>
      </c>
      <c r="P109" s="35">
        <f t="shared" si="45"/>
        <v>2550.1439378723971</v>
      </c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</row>
    <row r="110" spans="1:33" ht="35.25" customHeight="1">
      <c r="A110" s="201"/>
      <c r="B110" s="174" t="s">
        <v>75</v>
      </c>
      <c r="C110" s="33">
        <v>1</v>
      </c>
      <c r="D110" s="35">
        <v>427</v>
      </c>
      <c r="E110" s="35">
        <v>1207</v>
      </c>
      <c r="F110" s="35">
        <v>1921</v>
      </c>
      <c r="G110" s="35">
        <v>5432</v>
      </c>
      <c r="H110" s="35">
        <f t="shared" si="41"/>
        <v>4500</v>
      </c>
      <c r="I110" s="35">
        <v>674</v>
      </c>
      <c r="J110" s="35">
        <v>1247</v>
      </c>
      <c r="K110" s="35">
        <v>1685</v>
      </c>
      <c r="L110" s="35">
        <v>3118</v>
      </c>
      <c r="M110" s="35">
        <f t="shared" si="42"/>
        <v>2500.2602811035918</v>
      </c>
      <c r="N110" s="35">
        <f t="shared" si="43"/>
        <v>3555</v>
      </c>
      <c r="O110" s="35">
        <f t="shared" si="44"/>
        <v>12156</v>
      </c>
      <c r="P110" s="35">
        <f t="shared" si="45"/>
        <v>3419.409282700422</v>
      </c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</row>
    <row r="111" spans="1:33" ht="35.25" customHeight="1">
      <c r="A111" s="201"/>
      <c r="B111" s="174"/>
      <c r="C111" s="33">
        <v>2</v>
      </c>
      <c r="D111" s="35">
        <v>1255</v>
      </c>
      <c r="E111" s="35">
        <v>11040</v>
      </c>
      <c r="F111" s="35">
        <v>5648</v>
      </c>
      <c r="G111" s="35">
        <v>49680</v>
      </c>
      <c r="H111" s="35">
        <f t="shared" si="41"/>
        <v>4500.0406669377799</v>
      </c>
      <c r="I111" s="35">
        <v>2586</v>
      </c>
      <c r="J111" s="35">
        <v>3289</v>
      </c>
      <c r="K111" s="35">
        <v>5172</v>
      </c>
      <c r="L111" s="35">
        <v>6578</v>
      </c>
      <c r="M111" s="35">
        <f t="shared" si="42"/>
        <v>2000</v>
      </c>
      <c r="N111" s="35">
        <f t="shared" si="43"/>
        <v>18170</v>
      </c>
      <c r="O111" s="35">
        <f t="shared" si="44"/>
        <v>67078</v>
      </c>
      <c r="P111" s="35">
        <f t="shared" si="45"/>
        <v>3691.6895982388551</v>
      </c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</row>
    <row r="112" spans="1:33" ht="35.25" customHeight="1">
      <c r="A112" s="201"/>
      <c r="B112" s="174"/>
      <c r="C112" s="33">
        <v>3</v>
      </c>
      <c r="D112" s="35">
        <v>400</v>
      </c>
      <c r="E112" s="35">
        <v>1444</v>
      </c>
      <c r="F112" s="35">
        <v>1800</v>
      </c>
      <c r="G112" s="35">
        <v>6498</v>
      </c>
      <c r="H112" s="35">
        <f t="shared" si="41"/>
        <v>4500</v>
      </c>
      <c r="I112" s="35">
        <v>1174</v>
      </c>
      <c r="J112" s="35">
        <v>4226</v>
      </c>
      <c r="K112" s="35">
        <v>1761</v>
      </c>
      <c r="L112" s="35">
        <v>6339</v>
      </c>
      <c r="M112" s="35">
        <f t="shared" si="42"/>
        <v>1500</v>
      </c>
      <c r="N112" s="35">
        <f t="shared" si="43"/>
        <v>7244</v>
      </c>
      <c r="O112" s="35">
        <f t="shared" si="44"/>
        <v>16398</v>
      </c>
      <c r="P112" s="35">
        <f t="shared" si="45"/>
        <v>2263.6664826062947</v>
      </c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</row>
    <row r="113" spans="1:33" ht="35.25" customHeight="1">
      <c r="A113" s="201"/>
      <c r="B113" s="174"/>
      <c r="C113" s="33">
        <v>4</v>
      </c>
      <c r="D113" s="35">
        <v>0</v>
      </c>
      <c r="E113" s="35">
        <v>422</v>
      </c>
      <c r="F113" s="35">
        <v>0</v>
      </c>
      <c r="G113" s="35">
        <v>1899</v>
      </c>
      <c r="H113" s="35">
        <f t="shared" si="41"/>
        <v>4500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f t="shared" si="43"/>
        <v>422</v>
      </c>
      <c r="O113" s="35">
        <f t="shared" si="44"/>
        <v>1899</v>
      </c>
      <c r="P113" s="35">
        <f t="shared" si="45"/>
        <v>4500</v>
      </c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</row>
    <row r="114" spans="1:33" ht="35.25" customHeight="1" thickBot="1">
      <c r="A114" s="205"/>
      <c r="B114" s="216" t="s">
        <v>76</v>
      </c>
      <c r="C114" s="216"/>
      <c r="D114" s="36">
        <f>SUM(D110:D113)</f>
        <v>2082</v>
      </c>
      <c r="E114" s="36">
        <f t="shared" ref="E114:L114" si="51">SUM(E110:E113)</f>
        <v>14113</v>
      </c>
      <c r="F114" s="36">
        <f t="shared" si="51"/>
        <v>9369</v>
      </c>
      <c r="G114" s="36">
        <f t="shared" si="51"/>
        <v>63509</v>
      </c>
      <c r="H114" s="35">
        <f t="shared" si="41"/>
        <v>4500.0308737264586</v>
      </c>
      <c r="I114" s="36">
        <f t="shared" si="51"/>
        <v>4434</v>
      </c>
      <c r="J114" s="36">
        <f t="shared" si="51"/>
        <v>8762</v>
      </c>
      <c r="K114" s="36">
        <f t="shared" si="51"/>
        <v>8618</v>
      </c>
      <c r="L114" s="36">
        <f t="shared" si="51"/>
        <v>16035</v>
      </c>
      <c r="M114" s="35">
        <f t="shared" si="42"/>
        <v>1868.2176417096091</v>
      </c>
      <c r="N114" s="35">
        <f t="shared" si="43"/>
        <v>29391</v>
      </c>
      <c r="O114" s="35">
        <f>SUM(O110:O113)</f>
        <v>97531</v>
      </c>
      <c r="P114" s="35">
        <f t="shared" si="45"/>
        <v>3318.3967881324215</v>
      </c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</row>
    <row r="115" spans="1:33" ht="27" customHeight="1">
      <c r="A115" s="20"/>
      <c r="B115" s="20" t="s">
        <v>28</v>
      </c>
      <c r="C115" s="20"/>
      <c r="D115" s="20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</row>
    <row r="116" spans="1:33" ht="58.5" customHeight="1">
      <c r="A116" s="212" t="s">
        <v>286</v>
      </c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  <c r="O116" s="212"/>
      <c r="P116" s="212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</row>
    <row r="117" spans="1:33" s="8" customFormat="1" ht="27" customHeight="1" thickBot="1">
      <c r="A117" s="3" t="s">
        <v>249</v>
      </c>
      <c r="B117" s="3"/>
      <c r="C117" s="3"/>
      <c r="D117" s="3"/>
      <c r="E117" s="3"/>
      <c r="F117" s="3"/>
      <c r="G117" s="3"/>
      <c r="H117" s="79" t="s">
        <v>1</v>
      </c>
      <c r="I117" s="3"/>
      <c r="K117" s="3"/>
      <c r="L117" s="3" t="s">
        <v>2</v>
      </c>
      <c r="M117" s="3"/>
      <c r="N117" s="76"/>
      <c r="O117" s="181" t="s">
        <v>3</v>
      </c>
      <c r="P117" s="181"/>
    </row>
    <row r="118" spans="1:33" ht="27" customHeight="1">
      <c r="A118" s="182" t="s">
        <v>4</v>
      </c>
      <c r="B118" s="184" t="s">
        <v>31</v>
      </c>
      <c r="C118" s="185" t="s">
        <v>32</v>
      </c>
      <c r="D118" s="187" t="s">
        <v>5</v>
      </c>
      <c r="E118" s="187"/>
      <c r="F118" s="187"/>
      <c r="G118" s="187"/>
      <c r="H118" s="187"/>
      <c r="I118" s="187" t="s">
        <v>6</v>
      </c>
      <c r="J118" s="187"/>
      <c r="K118" s="187"/>
      <c r="L118" s="187"/>
      <c r="M118" s="187"/>
      <c r="N118" s="184" t="s">
        <v>7</v>
      </c>
      <c r="O118" s="184" t="s">
        <v>8</v>
      </c>
      <c r="P118" s="184" t="s">
        <v>9</v>
      </c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</row>
    <row r="119" spans="1:33" s="2" customFormat="1" ht="27" customHeight="1">
      <c r="A119" s="183"/>
      <c r="B119" s="179"/>
      <c r="C119" s="186"/>
      <c r="D119" s="178" t="s">
        <v>10</v>
      </c>
      <c r="E119" s="178"/>
      <c r="F119" s="179" t="s">
        <v>11</v>
      </c>
      <c r="G119" s="179"/>
      <c r="H119" s="179" t="s">
        <v>9</v>
      </c>
      <c r="I119" s="178" t="s">
        <v>183</v>
      </c>
      <c r="J119" s="178"/>
      <c r="K119" s="179" t="s">
        <v>11</v>
      </c>
      <c r="L119" s="179"/>
      <c r="M119" s="179" t="s">
        <v>9</v>
      </c>
      <c r="N119" s="179"/>
      <c r="O119" s="179"/>
      <c r="P119" s="179"/>
    </row>
    <row r="120" spans="1:33" s="32" customFormat="1" ht="27" customHeight="1">
      <c r="A120" s="183"/>
      <c r="B120" s="179"/>
      <c r="C120" s="186"/>
      <c r="D120" s="11" t="s">
        <v>12</v>
      </c>
      <c r="E120" s="11" t="s">
        <v>13</v>
      </c>
      <c r="F120" s="11" t="s">
        <v>12</v>
      </c>
      <c r="G120" s="11" t="s">
        <v>13</v>
      </c>
      <c r="H120" s="179"/>
      <c r="I120" s="11" t="s">
        <v>12</v>
      </c>
      <c r="J120" s="11" t="s">
        <v>13</v>
      </c>
      <c r="K120" s="11" t="s">
        <v>12</v>
      </c>
      <c r="L120" s="11" t="s">
        <v>13</v>
      </c>
      <c r="M120" s="179"/>
      <c r="N120" s="179"/>
      <c r="O120" s="179"/>
      <c r="P120" s="179"/>
    </row>
    <row r="121" spans="1:33" s="27" customFormat="1" ht="30.75" customHeight="1">
      <c r="A121" s="200" t="s">
        <v>64</v>
      </c>
      <c r="B121" s="174" t="s">
        <v>78</v>
      </c>
      <c r="C121" s="33">
        <v>1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f>J121+I121+D121+E121</f>
        <v>0</v>
      </c>
      <c r="O121" s="35">
        <f>F121+G121+K121+L121</f>
        <v>0</v>
      </c>
      <c r="P121" s="35">
        <v>0</v>
      </c>
    </row>
    <row r="122" spans="1:33" s="27" customFormat="1" ht="30.75" customHeight="1">
      <c r="A122" s="201"/>
      <c r="B122" s="174"/>
      <c r="C122" s="33">
        <v>2</v>
      </c>
      <c r="D122" s="35">
        <v>2300</v>
      </c>
      <c r="E122" s="35">
        <v>1800</v>
      </c>
      <c r="F122" s="35">
        <v>9200</v>
      </c>
      <c r="G122" s="35">
        <v>7200</v>
      </c>
      <c r="H122" s="35">
        <f t="shared" ref="H122:H146" si="52">(G122+F122)/(E122+D122)*1000</f>
        <v>4000</v>
      </c>
      <c r="I122" s="35">
        <v>4000</v>
      </c>
      <c r="J122" s="35">
        <v>3000</v>
      </c>
      <c r="K122" s="35">
        <v>4000</v>
      </c>
      <c r="L122" s="35">
        <v>3000</v>
      </c>
      <c r="M122" s="35">
        <f t="shared" ref="M122:M146" si="53">(L122+K122)/(J122+I122)*1000</f>
        <v>1000</v>
      </c>
      <c r="N122" s="35">
        <f t="shared" ref="N122:N146" si="54">J122+I122+D122+E122</f>
        <v>11100</v>
      </c>
      <c r="O122" s="35">
        <f t="shared" ref="O122:P140" si="55">F122+G122+K122+L122</f>
        <v>23400</v>
      </c>
      <c r="P122" s="35">
        <f t="shared" ref="P122:P146" si="56">O122/N122*1000</f>
        <v>2108.1081081081079</v>
      </c>
    </row>
    <row r="123" spans="1:33" s="27" customFormat="1" ht="30.75" customHeight="1">
      <c r="A123" s="201"/>
      <c r="B123" s="174"/>
      <c r="C123" s="33">
        <v>3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f t="shared" si="54"/>
        <v>0</v>
      </c>
      <c r="O123" s="35">
        <f t="shared" si="55"/>
        <v>0</v>
      </c>
      <c r="P123" s="35">
        <v>0</v>
      </c>
    </row>
    <row r="124" spans="1:33" ht="30.75" customHeight="1">
      <c r="A124" s="201"/>
      <c r="B124" s="174"/>
      <c r="C124" s="33">
        <v>4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f t="shared" si="54"/>
        <v>0</v>
      </c>
      <c r="O124" s="35">
        <f t="shared" si="55"/>
        <v>0</v>
      </c>
      <c r="P124" s="35">
        <v>0</v>
      </c>
    </row>
    <row r="125" spans="1:33" ht="30.75" customHeight="1">
      <c r="A125" s="201"/>
      <c r="B125" s="174" t="s">
        <v>79</v>
      </c>
      <c r="C125" s="174"/>
      <c r="D125" s="35">
        <f>SUM(D121:D124)</f>
        <v>2300</v>
      </c>
      <c r="E125" s="35">
        <f t="shared" ref="E125:L125" si="57">SUM(E121:E124)</f>
        <v>1800</v>
      </c>
      <c r="F125" s="35">
        <f t="shared" si="57"/>
        <v>9200</v>
      </c>
      <c r="G125" s="35">
        <f t="shared" si="57"/>
        <v>7200</v>
      </c>
      <c r="H125" s="35">
        <f t="shared" si="52"/>
        <v>4000</v>
      </c>
      <c r="I125" s="35">
        <f t="shared" si="57"/>
        <v>4000</v>
      </c>
      <c r="J125" s="35">
        <f t="shared" si="57"/>
        <v>3000</v>
      </c>
      <c r="K125" s="35">
        <f t="shared" si="57"/>
        <v>4000</v>
      </c>
      <c r="L125" s="35">
        <f t="shared" si="57"/>
        <v>3000</v>
      </c>
      <c r="M125" s="35">
        <f t="shared" si="53"/>
        <v>1000</v>
      </c>
      <c r="N125" s="35">
        <f t="shared" si="54"/>
        <v>11100</v>
      </c>
      <c r="O125" s="35">
        <f t="shared" si="55"/>
        <v>23400</v>
      </c>
      <c r="P125" s="35">
        <f t="shared" si="56"/>
        <v>2108.1081081081079</v>
      </c>
    </row>
    <row r="126" spans="1:33" ht="30.75" customHeight="1">
      <c r="A126" s="201"/>
      <c r="B126" s="174" t="s">
        <v>80</v>
      </c>
      <c r="C126" s="33">
        <v>2</v>
      </c>
      <c r="D126" s="35">
        <v>225</v>
      </c>
      <c r="E126" s="35">
        <v>275</v>
      </c>
      <c r="F126" s="35">
        <v>900</v>
      </c>
      <c r="G126" s="35">
        <v>1100</v>
      </c>
      <c r="H126" s="35">
        <f t="shared" si="52"/>
        <v>4000</v>
      </c>
      <c r="I126" s="35">
        <v>500</v>
      </c>
      <c r="J126" s="35">
        <v>500</v>
      </c>
      <c r="K126" s="35">
        <v>1500</v>
      </c>
      <c r="L126" s="35">
        <v>1500</v>
      </c>
      <c r="M126" s="35">
        <f t="shared" si="53"/>
        <v>3000</v>
      </c>
      <c r="N126" s="35">
        <f t="shared" si="54"/>
        <v>1500</v>
      </c>
      <c r="O126" s="35">
        <f t="shared" si="55"/>
        <v>5000</v>
      </c>
      <c r="P126" s="35">
        <f t="shared" si="56"/>
        <v>3333.3333333333335</v>
      </c>
    </row>
    <row r="127" spans="1:33" ht="30.75" customHeight="1">
      <c r="A127" s="201"/>
      <c r="B127" s="174"/>
      <c r="C127" s="33">
        <v>3</v>
      </c>
      <c r="D127" s="35">
        <v>350</v>
      </c>
      <c r="E127" s="35">
        <v>450</v>
      </c>
      <c r="F127" s="35">
        <v>1400</v>
      </c>
      <c r="G127" s="35">
        <v>1800</v>
      </c>
      <c r="H127" s="35">
        <f t="shared" si="52"/>
        <v>4000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f t="shared" si="54"/>
        <v>800</v>
      </c>
      <c r="O127" s="35">
        <f t="shared" si="55"/>
        <v>3200</v>
      </c>
      <c r="P127" s="35">
        <v>0</v>
      </c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</row>
    <row r="128" spans="1:33" s="29" customFormat="1" ht="30.75" customHeight="1">
      <c r="A128" s="201"/>
      <c r="B128" s="174"/>
      <c r="C128" s="33">
        <v>4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f t="shared" si="54"/>
        <v>0</v>
      </c>
      <c r="O128" s="35">
        <f t="shared" si="55"/>
        <v>0</v>
      </c>
      <c r="P128" s="35">
        <v>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1:16" s="2" customFormat="1" ht="30.75" customHeight="1">
      <c r="A129" s="201"/>
      <c r="B129" s="174"/>
      <c r="C129" s="33">
        <v>5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f t="shared" si="54"/>
        <v>0</v>
      </c>
      <c r="O129" s="35">
        <f t="shared" si="55"/>
        <v>0</v>
      </c>
      <c r="P129" s="35">
        <v>0</v>
      </c>
    </row>
    <row r="130" spans="1:16" s="38" customFormat="1" ht="30.75" customHeight="1">
      <c r="A130" s="201"/>
      <c r="B130" s="174" t="s">
        <v>81</v>
      </c>
      <c r="C130" s="174"/>
      <c r="D130" s="37">
        <f>SUM(D126:D129)</f>
        <v>575</v>
      </c>
      <c r="E130" s="37">
        <f t="shared" ref="E130:L130" si="58">SUM(E126:E129)</f>
        <v>725</v>
      </c>
      <c r="F130" s="37">
        <f t="shared" si="58"/>
        <v>2300</v>
      </c>
      <c r="G130" s="37">
        <f t="shared" si="58"/>
        <v>2900</v>
      </c>
      <c r="H130" s="35">
        <f t="shared" si="52"/>
        <v>4000</v>
      </c>
      <c r="I130" s="37">
        <f t="shared" si="58"/>
        <v>500</v>
      </c>
      <c r="J130" s="37">
        <f t="shared" si="58"/>
        <v>500</v>
      </c>
      <c r="K130" s="37">
        <f t="shared" si="58"/>
        <v>1500</v>
      </c>
      <c r="L130" s="37">
        <f t="shared" si="58"/>
        <v>1500</v>
      </c>
      <c r="M130" s="37">
        <f t="shared" si="53"/>
        <v>3000</v>
      </c>
      <c r="N130" s="35">
        <f t="shared" si="54"/>
        <v>2300</v>
      </c>
      <c r="O130" s="35">
        <f t="shared" si="55"/>
        <v>8200</v>
      </c>
      <c r="P130" s="35">
        <f t="shared" si="56"/>
        <v>3565.2173913043475</v>
      </c>
    </row>
    <row r="131" spans="1:16" s="9" customFormat="1" ht="30.75" customHeight="1">
      <c r="A131" s="201"/>
      <c r="B131" s="174" t="s">
        <v>82</v>
      </c>
      <c r="C131" s="33">
        <v>2</v>
      </c>
      <c r="D131" s="35">
        <v>100</v>
      </c>
      <c r="E131" s="35">
        <v>0</v>
      </c>
      <c r="F131" s="35">
        <v>430</v>
      </c>
      <c r="G131" s="35">
        <v>0</v>
      </c>
      <c r="H131" s="35">
        <f t="shared" si="52"/>
        <v>4300</v>
      </c>
      <c r="I131" s="35">
        <v>90</v>
      </c>
      <c r="J131" s="35">
        <v>110</v>
      </c>
      <c r="K131" s="35">
        <v>135</v>
      </c>
      <c r="L131" s="35">
        <v>165</v>
      </c>
      <c r="M131" s="35">
        <f t="shared" si="53"/>
        <v>1500</v>
      </c>
      <c r="N131" s="35">
        <f t="shared" si="54"/>
        <v>300</v>
      </c>
      <c r="O131" s="35">
        <f t="shared" si="55"/>
        <v>730</v>
      </c>
      <c r="P131" s="35">
        <f t="shared" si="56"/>
        <v>2433.333333333333</v>
      </c>
    </row>
    <row r="132" spans="1:16" s="9" customFormat="1" ht="30.75" customHeight="1">
      <c r="A132" s="201"/>
      <c r="B132" s="174"/>
      <c r="C132" s="33">
        <v>3</v>
      </c>
      <c r="D132" s="35">
        <v>2300</v>
      </c>
      <c r="E132" s="35">
        <v>1000</v>
      </c>
      <c r="F132" s="35">
        <v>9890</v>
      </c>
      <c r="G132" s="35">
        <v>4300</v>
      </c>
      <c r="H132" s="35">
        <f t="shared" si="52"/>
        <v>4300</v>
      </c>
      <c r="I132" s="35">
        <v>200</v>
      </c>
      <c r="J132" s="35">
        <v>200</v>
      </c>
      <c r="K132" s="35">
        <v>260</v>
      </c>
      <c r="L132" s="35">
        <v>260</v>
      </c>
      <c r="M132" s="35">
        <f t="shared" si="53"/>
        <v>1300</v>
      </c>
      <c r="N132" s="35">
        <f t="shared" si="54"/>
        <v>3700</v>
      </c>
      <c r="O132" s="35">
        <f t="shared" si="55"/>
        <v>14710</v>
      </c>
      <c r="P132" s="35">
        <f t="shared" si="56"/>
        <v>3975.6756756756758</v>
      </c>
    </row>
    <row r="133" spans="1:16" s="27" customFormat="1" ht="30.75" customHeight="1">
      <c r="A133" s="201"/>
      <c r="B133" s="174"/>
      <c r="C133" s="33">
        <v>4</v>
      </c>
      <c r="D133" s="35">
        <v>3000</v>
      </c>
      <c r="E133" s="35">
        <v>0</v>
      </c>
      <c r="F133" s="35">
        <v>12900</v>
      </c>
      <c r="G133" s="35">
        <v>0</v>
      </c>
      <c r="H133" s="35">
        <f t="shared" si="52"/>
        <v>4300</v>
      </c>
      <c r="I133" s="35"/>
      <c r="J133" s="35"/>
      <c r="K133" s="35">
        <v>0</v>
      </c>
      <c r="L133" s="35">
        <v>0</v>
      </c>
      <c r="M133" s="35">
        <v>0</v>
      </c>
      <c r="N133" s="35">
        <f t="shared" si="54"/>
        <v>3000</v>
      </c>
      <c r="O133" s="35">
        <f t="shared" si="55"/>
        <v>12900</v>
      </c>
      <c r="P133" s="35">
        <f t="shared" si="56"/>
        <v>4300</v>
      </c>
    </row>
    <row r="134" spans="1:16" ht="30.75" customHeight="1">
      <c r="A134" s="201"/>
      <c r="B134" s="174" t="s">
        <v>83</v>
      </c>
      <c r="C134" s="174"/>
      <c r="D134" s="35">
        <f>SUM(D131:D133)</f>
        <v>5400</v>
      </c>
      <c r="E134" s="35">
        <f t="shared" ref="E134:L134" si="59">SUM(E131:E133)</f>
        <v>1000</v>
      </c>
      <c r="F134" s="35">
        <f t="shared" si="59"/>
        <v>23220</v>
      </c>
      <c r="G134" s="35">
        <f t="shared" si="59"/>
        <v>4300</v>
      </c>
      <c r="H134" s="35">
        <f t="shared" si="52"/>
        <v>4300</v>
      </c>
      <c r="I134" s="35">
        <f t="shared" si="59"/>
        <v>290</v>
      </c>
      <c r="J134" s="35">
        <f t="shared" si="59"/>
        <v>310</v>
      </c>
      <c r="K134" s="35">
        <f t="shared" si="59"/>
        <v>395</v>
      </c>
      <c r="L134" s="35">
        <f t="shared" si="59"/>
        <v>425</v>
      </c>
      <c r="M134" s="35">
        <f t="shared" si="53"/>
        <v>1366.6666666666667</v>
      </c>
      <c r="N134" s="35">
        <f t="shared" si="54"/>
        <v>7000</v>
      </c>
      <c r="O134" s="35">
        <f t="shared" si="55"/>
        <v>28340</v>
      </c>
      <c r="P134" s="35">
        <f t="shared" si="56"/>
        <v>4048.5714285714289</v>
      </c>
    </row>
    <row r="135" spans="1:16" ht="30.75" customHeight="1">
      <c r="A135" s="201"/>
      <c r="B135" s="174" t="s">
        <v>84</v>
      </c>
      <c r="C135" s="33">
        <v>1</v>
      </c>
      <c r="D135" s="35">
        <v>150</v>
      </c>
      <c r="E135" s="35">
        <v>1350</v>
      </c>
      <c r="F135" s="35">
        <v>675</v>
      </c>
      <c r="G135" s="35">
        <v>6075</v>
      </c>
      <c r="H135" s="35">
        <f t="shared" si="52"/>
        <v>4500</v>
      </c>
      <c r="I135" s="35">
        <v>100</v>
      </c>
      <c r="J135" s="35">
        <v>300</v>
      </c>
      <c r="K135" s="35">
        <v>350</v>
      </c>
      <c r="L135" s="35">
        <v>1050</v>
      </c>
      <c r="M135" s="35">
        <f t="shared" si="53"/>
        <v>3500</v>
      </c>
      <c r="N135" s="35">
        <f t="shared" si="54"/>
        <v>1900</v>
      </c>
      <c r="O135" s="35">
        <f t="shared" si="55"/>
        <v>8150</v>
      </c>
      <c r="P135" s="35">
        <f t="shared" si="55"/>
        <v>15125</v>
      </c>
    </row>
    <row r="136" spans="1:16" ht="30.75" customHeight="1">
      <c r="A136" s="201"/>
      <c r="B136" s="174"/>
      <c r="C136" s="33">
        <v>2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f t="shared" si="54"/>
        <v>0</v>
      </c>
      <c r="O136" s="35">
        <f t="shared" si="55"/>
        <v>0</v>
      </c>
      <c r="P136" s="35">
        <f t="shared" si="55"/>
        <v>0</v>
      </c>
    </row>
    <row r="137" spans="1:16" ht="30.75" customHeight="1">
      <c r="A137" s="201"/>
      <c r="B137" s="174"/>
      <c r="C137" s="33">
        <v>3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f t="shared" si="54"/>
        <v>0</v>
      </c>
      <c r="O137" s="35">
        <f t="shared" si="55"/>
        <v>0</v>
      </c>
      <c r="P137" s="35">
        <f t="shared" si="55"/>
        <v>0</v>
      </c>
    </row>
    <row r="138" spans="1:16" ht="30.75" customHeight="1">
      <c r="A138" s="201"/>
      <c r="B138" s="174"/>
      <c r="C138" s="33">
        <v>4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f t="shared" si="54"/>
        <v>0</v>
      </c>
      <c r="O138" s="35">
        <f t="shared" si="55"/>
        <v>0</v>
      </c>
      <c r="P138" s="35">
        <f t="shared" si="55"/>
        <v>0</v>
      </c>
    </row>
    <row r="139" spans="1:16" ht="30.75" customHeight="1">
      <c r="A139" s="201"/>
      <c r="B139" s="174"/>
      <c r="C139" s="33">
        <v>5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f t="shared" si="54"/>
        <v>0</v>
      </c>
      <c r="O139" s="35">
        <f t="shared" si="55"/>
        <v>0</v>
      </c>
      <c r="P139" s="35">
        <f t="shared" si="55"/>
        <v>0</v>
      </c>
    </row>
    <row r="140" spans="1:16" ht="30.75" customHeight="1">
      <c r="A140" s="202"/>
      <c r="B140" s="174" t="s">
        <v>85</v>
      </c>
      <c r="C140" s="174"/>
      <c r="D140" s="35">
        <f>SUM(D135:D139)</f>
        <v>150</v>
      </c>
      <c r="E140" s="35">
        <f t="shared" ref="E140:L140" si="60">SUM(E135:E139)</f>
        <v>1350</v>
      </c>
      <c r="F140" s="35">
        <f t="shared" si="60"/>
        <v>675</v>
      </c>
      <c r="G140" s="35">
        <f t="shared" si="60"/>
        <v>6075</v>
      </c>
      <c r="H140" s="35">
        <f t="shared" si="52"/>
        <v>4500</v>
      </c>
      <c r="I140" s="35">
        <f t="shared" si="60"/>
        <v>100</v>
      </c>
      <c r="J140" s="35">
        <f t="shared" si="60"/>
        <v>300</v>
      </c>
      <c r="K140" s="35">
        <f t="shared" si="60"/>
        <v>350</v>
      </c>
      <c r="L140" s="35">
        <f t="shared" si="60"/>
        <v>1050</v>
      </c>
      <c r="M140" s="35">
        <f t="shared" si="53"/>
        <v>3500</v>
      </c>
      <c r="N140" s="35">
        <f t="shared" si="54"/>
        <v>1900</v>
      </c>
      <c r="O140" s="35">
        <f t="shared" si="55"/>
        <v>8150</v>
      </c>
      <c r="P140" s="35">
        <f t="shared" si="55"/>
        <v>15125</v>
      </c>
    </row>
    <row r="141" spans="1:16" ht="30.75" customHeight="1">
      <c r="A141" s="173" t="s">
        <v>86</v>
      </c>
      <c r="B141" s="174"/>
      <c r="C141" s="174"/>
      <c r="D141" s="35">
        <f>D95+D98+D110+D121+D135</f>
        <v>1473</v>
      </c>
      <c r="E141" s="35">
        <f>E95+E98+E110+E121+E135</f>
        <v>5197</v>
      </c>
      <c r="F141" s="35">
        <f>F95+F98+F110+F121+F135</f>
        <v>6976</v>
      </c>
      <c r="G141" s="35">
        <f>G95+G98+G110+G121+G135</f>
        <v>23957</v>
      </c>
      <c r="H141" s="35">
        <f t="shared" si="52"/>
        <v>4637.6311844077964</v>
      </c>
      <c r="I141" s="35">
        <f>I95+I98+I110+I121+I135</f>
        <v>7874</v>
      </c>
      <c r="J141" s="35">
        <f>J95+J98+J110+J121+J135</f>
        <v>10958</v>
      </c>
      <c r="K141" s="35">
        <f>K95+K98+K110+K121+K135</f>
        <v>26605</v>
      </c>
      <c r="L141" s="35">
        <f>L95+L98+L110+L121+L135</f>
        <v>36438</v>
      </c>
      <c r="M141" s="35">
        <f t="shared" si="53"/>
        <v>3347.6529311809686</v>
      </c>
      <c r="N141" s="35">
        <f t="shared" si="54"/>
        <v>25502</v>
      </c>
      <c r="O141" s="35">
        <f>O95+O98+O110+O121+O135</f>
        <v>93976</v>
      </c>
      <c r="P141" s="35">
        <f t="shared" si="56"/>
        <v>3685.0443102501767</v>
      </c>
    </row>
    <row r="142" spans="1:16" ht="30.75" customHeight="1">
      <c r="A142" s="173" t="s">
        <v>44</v>
      </c>
      <c r="B142" s="174"/>
      <c r="C142" s="174"/>
      <c r="D142" s="35">
        <f>D96+D100+D102+D107+D111+D122+D126+D131+D136</f>
        <v>7290</v>
      </c>
      <c r="E142" s="35">
        <f>E96+E100+E102+E107+E111+E122+E126+E131+E136</f>
        <v>19484</v>
      </c>
      <c r="F142" s="35">
        <f>F96+F100+F102+F107+F111+F122+F126+F131+F136</f>
        <v>29653</v>
      </c>
      <c r="G142" s="35">
        <f>G96+G100+G102+G107+G111+G122+G126+G131+G136</f>
        <v>83487</v>
      </c>
      <c r="H142" s="35">
        <f t="shared" si="52"/>
        <v>4225.7413909016204</v>
      </c>
      <c r="I142" s="35">
        <f>I96+I100+I102+I107+I111+I122+I126+I131+I136</f>
        <v>23878</v>
      </c>
      <c r="J142" s="35">
        <f>J96+J100+J102+J107+J111+J122+J126+J131+J136</f>
        <v>22987</v>
      </c>
      <c r="K142" s="35">
        <f>K96+K100+K102+K107+K111+K122+K126+K131+K136</f>
        <v>42128</v>
      </c>
      <c r="L142" s="35">
        <f>L96+L100+L102+L107+L111+L122+L126+L131+L136</f>
        <v>43352</v>
      </c>
      <c r="M142" s="35">
        <f t="shared" si="53"/>
        <v>1823.9624453216686</v>
      </c>
      <c r="N142" s="35">
        <f t="shared" si="54"/>
        <v>73639</v>
      </c>
      <c r="O142" s="35">
        <f>O96+O100+O102+O107+O111+O122+O126+O131+O136</f>
        <v>198620</v>
      </c>
      <c r="P142" s="35">
        <f t="shared" si="56"/>
        <v>2697.2120751232364</v>
      </c>
    </row>
    <row r="143" spans="1:16" ht="30.75" customHeight="1">
      <c r="A143" s="173" t="s">
        <v>45</v>
      </c>
      <c r="B143" s="174"/>
      <c r="C143" s="174"/>
      <c r="D143" s="35">
        <f>D103+D108+D112+D123+D127+D132+D137</f>
        <v>3980</v>
      </c>
      <c r="E143" s="35">
        <f>E103+E108+E112+E123+E127+E132+E137</f>
        <v>4908</v>
      </c>
      <c r="F143" s="35">
        <f>F103+F108+F112+F123+F127+F132+F137</f>
        <v>15930</v>
      </c>
      <c r="G143" s="35">
        <f>G103+G108+G112+G123+G127+G132+G137</f>
        <v>19322</v>
      </c>
      <c r="H143" s="35">
        <f t="shared" si="52"/>
        <v>3966.2466246624663</v>
      </c>
      <c r="I143" s="35">
        <f>I103+I108+I112+I123+I127+I132+I137</f>
        <v>1689</v>
      </c>
      <c r="J143" s="35">
        <f>J103+J108+J112+J123+J127+J132+J137</f>
        <v>5771</v>
      </c>
      <c r="K143" s="35">
        <f>K103+K108+K112+K123+K127+K132+K137</f>
        <v>2651</v>
      </c>
      <c r="L143" s="35">
        <f>L103+L108+L112+L123+L127+L132+L137</f>
        <v>9289</v>
      </c>
      <c r="M143" s="35">
        <f t="shared" si="53"/>
        <v>1600.5361930294905</v>
      </c>
      <c r="N143" s="35">
        <f t="shared" si="54"/>
        <v>16348</v>
      </c>
      <c r="O143" s="35">
        <f>O103+O108+O112+O123+O127+O132+O137</f>
        <v>47192</v>
      </c>
      <c r="P143" s="35">
        <f t="shared" si="56"/>
        <v>2886.7139711279669</v>
      </c>
    </row>
    <row r="144" spans="1:16" ht="30.75" customHeight="1">
      <c r="A144" s="173" t="s">
        <v>46</v>
      </c>
      <c r="B144" s="174"/>
      <c r="C144" s="174"/>
      <c r="D144" s="35">
        <f>D104+D113+D124+D128+D133+D138</f>
        <v>10413</v>
      </c>
      <c r="E144" s="35">
        <f>E104+E113+E124+E128+E133+E138</f>
        <v>12885</v>
      </c>
      <c r="F144" s="35">
        <f>F104+F113+F124+F128+F133+F138</f>
        <v>35139</v>
      </c>
      <c r="G144" s="35">
        <f>G104+G113+G124+G128+G133+G138</f>
        <v>39288</v>
      </c>
      <c r="H144" s="35">
        <f t="shared" si="52"/>
        <v>3194.5660571722897</v>
      </c>
      <c r="I144" s="35">
        <f>I104+I113+I124+I128+I133+I138</f>
        <v>0</v>
      </c>
      <c r="J144" s="35">
        <f>J104+J113+J124+J128+J133+J138</f>
        <v>0</v>
      </c>
      <c r="K144" s="35">
        <v>0</v>
      </c>
      <c r="L144" s="35">
        <v>0</v>
      </c>
      <c r="M144" s="35">
        <v>0</v>
      </c>
      <c r="N144" s="35">
        <f t="shared" si="54"/>
        <v>23298</v>
      </c>
      <c r="O144" s="35">
        <f>O104+O113+O124+O128+O133+O138</f>
        <v>74427</v>
      </c>
      <c r="P144" s="35">
        <f t="shared" si="56"/>
        <v>3194.5660571722897</v>
      </c>
    </row>
    <row r="145" spans="1:33" ht="30.75" customHeight="1">
      <c r="A145" s="173" t="s">
        <v>43</v>
      </c>
      <c r="B145" s="174"/>
      <c r="C145" s="174"/>
      <c r="D145" s="35">
        <f>D105+D129+D139</f>
        <v>326</v>
      </c>
      <c r="E145" s="35">
        <f>E105+E129+E139</f>
        <v>4897</v>
      </c>
      <c r="F145" s="35">
        <f>F105+F129+F139</f>
        <v>978</v>
      </c>
      <c r="G145" s="35">
        <f>G105+G129+G139</f>
        <v>14691</v>
      </c>
      <c r="H145" s="35">
        <f t="shared" si="52"/>
        <v>3000</v>
      </c>
      <c r="I145" s="35">
        <f>I105+I129+I139</f>
        <v>0</v>
      </c>
      <c r="J145" s="35">
        <f>J105+J129+J139</f>
        <v>0</v>
      </c>
      <c r="K145" s="35">
        <v>0</v>
      </c>
      <c r="L145" s="35">
        <v>0</v>
      </c>
      <c r="M145" s="35">
        <v>0</v>
      </c>
      <c r="N145" s="35">
        <f t="shared" si="54"/>
        <v>5223</v>
      </c>
      <c r="O145" s="35">
        <f>O105+O129+O139</f>
        <v>15669</v>
      </c>
      <c r="P145" s="35">
        <f t="shared" si="56"/>
        <v>3000</v>
      </c>
    </row>
    <row r="146" spans="1:33" ht="30.75" customHeight="1" thickBot="1">
      <c r="A146" s="188" t="s">
        <v>87</v>
      </c>
      <c r="B146" s="189"/>
      <c r="C146" s="189"/>
      <c r="D146" s="36">
        <f>SUM(D141:D145)</f>
        <v>23482</v>
      </c>
      <c r="E146" s="36">
        <f>SUM(E141:E145)</f>
        <v>47371</v>
      </c>
      <c r="F146" s="36">
        <f>SUM(F141:F145)</f>
        <v>88676</v>
      </c>
      <c r="G146" s="36">
        <f>SUM(G141:G145)</f>
        <v>180745</v>
      </c>
      <c r="H146" s="35">
        <f t="shared" si="52"/>
        <v>3802.5348256248853</v>
      </c>
      <c r="I146" s="36">
        <f>SUM(I141:I145)</f>
        <v>33441</v>
      </c>
      <c r="J146" s="36">
        <f>SUM(J141:J145)</f>
        <v>39716</v>
      </c>
      <c r="K146" s="36">
        <f>SUM(K141:K145)</f>
        <v>71384</v>
      </c>
      <c r="L146" s="36">
        <f>SUM(L141:L145)</f>
        <v>89079</v>
      </c>
      <c r="M146" s="35">
        <f t="shared" si="53"/>
        <v>2193.4059625189661</v>
      </c>
      <c r="N146" s="35">
        <f t="shared" si="54"/>
        <v>144010</v>
      </c>
      <c r="O146" s="35">
        <f>SUM(O141:O145)</f>
        <v>429884</v>
      </c>
      <c r="P146" s="35">
        <f t="shared" si="56"/>
        <v>2985.0982570654814</v>
      </c>
    </row>
    <row r="147" spans="1:33" ht="37.5" customHeight="1">
      <c r="A147" s="20"/>
      <c r="B147" s="20" t="s">
        <v>28</v>
      </c>
      <c r="C147" s="20"/>
      <c r="D147" s="20" t="s">
        <v>29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</row>
    <row r="148" spans="1:33" ht="40.5" customHeight="1">
      <c r="A148" s="197" t="s">
        <v>287</v>
      </c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</row>
    <row r="149" spans="1:33" s="40" customFormat="1" ht="61.5" customHeight="1" thickBot="1">
      <c r="A149" s="180" t="s">
        <v>250</v>
      </c>
      <c r="B149" s="180"/>
      <c r="C149" s="3"/>
      <c r="D149" s="3"/>
      <c r="E149" s="3"/>
      <c r="F149" s="3"/>
      <c r="G149" s="3"/>
      <c r="H149" s="52" t="s">
        <v>1</v>
      </c>
      <c r="I149" s="3"/>
      <c r="J149" s="8"/>
      <c r="K149" s="3"/>
      <c r="L149" s="3" t="s">
        <v>2</v>
      </c>
      <c r="M149" s="3"/>
      <c r="N149" s="76"/>
      <c r="O149" s="181" t="s">
        <v>3</v>
      </c>
      <c r="P149" s="181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</row>
    <row r="150" spans="1:33" ht="43.5" customHeight="1">
      <c r="A150" s="182" t="s">
        <v>4</v>
      </c>
      <c r="B150" s="184" t="s">
        <v>31</v>
      </c>
      <c r="C150" s="185" t="s">
        <v>32</v>
      </c>
      <c r="D150" s="187" t="s">
        <v>5</v>
      </c>
      <c r="E150" s="187"/>
      <c r="F150" s="187"/>
      <c r="G150" s="187"/>
      <c r="H150" s="187"/>
      <c r="I150" s="187" t="s">
        <v>6</v>
      </c>
      <c r="J150" s="187"/>
      <c r="K150" s="187"/>
      <c r="L150" s="187"/>
      <c r="M150" s="187"/>
      <c r="N150" s="184" t="s">
        <v>7</v>
      </c>
      <c r="O150" s="184" t="s">
        <v>8</v>
      </c>
      <c r="P150" s="184" t="s">
        <v>9</v>
      </c>
    </row>
    <row r="151" spans="1:33" s="29" customFormat="1" ht="43.5" customHeight="1">
      <c r="A151" s="183"/>
      <c r="B151" s="179"/>
      <c r="C151" s="186"/>
      <c r="D151" s="178" t="s">
        <v>10</v>
      </c>
      <c r="E151" s="178"/>
      <c r="F151" s="179" t="s">
        <v>11</v>
      </c>
      <c r="G151" s="179"/>
      <c r="H151" s="179" t="s">
        <v>9</v>
      </c>
      <c r="I151" s="178" t="s">
        <v>183</v>
      </c>
      <c r="J151" s="178"/>
      <c r="K151" s="179" t="s">
        <v>11</v>
      </c>
      <c r="L151" s="179"/>
      <c r="M151" s="179" t="s">
        <v>9</v>
      </c>
      <c r="N151" s="179"/>
      <c r="O151" s="179"/>
      <c r="P151" s="17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1:33" s="29" customFormat="1" ht="43.5" customHeight="1">
      <c r="A152" s="183"/>
      <c r="B152" s="179"/>
      <c r="C152" s="186"/>
      <c r="D152" s="11" t="s">
        <v>12</v>
      </c>
      <c r="E152" s="11" t="s">
        <v>13</v>
      </c>
      <c r="F152" s="11" t="s">
        <v>12</v>
      </c>
      <c r="G152" s="11" t="s">
        <v>13</v>
      </c>
      <c r="H152" s="179"/>
      <c r="I152" s="11" t="s">
        <v>12</v>
      </c>
      <c r="J152" s="11" t="s">
        <v>13</v>
      </c>
      <c r="K152" s="11" t="s">
        <v>12</v>
      </c>
      <c r="L152" s="11" t="s">
        <v>13</v>
      </c>
      <c r="M152" s="179"/>
      <c r="N152" s="179"/>
      <c r="O152" s="179"/>
      <c r="P152" s="17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</row>
    <row r="153" spans="1:33" s="29" customFormat="1" ht="43.5" customHeight="1">
      <c r="A153" s="210" t="s">
        <v>89</v>
      </c>
      <c r="B153" s="206" t="s">
        <v>18</v>
      </c>
      <c r="C153" s="33">
        <v>1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35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 s="2" customFormat="1" ht="43.5" customHeight="1">
      <c r="A154" s="210"/>
      <c r="B154" s="206"/>
      <c r="C154" s="33">
        <v>2</v>
      </c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35"/>
    </row>
    <row r="155" spans="1:33" s="32" customFormat="1" ht="43.5" customHeight="1">
      <c r="A155" s="210"/>
      <c r="B155" s="206"/>
      <c r="C155" s="33">
        <v>3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35"/>
    </row>
    <row r="156" spans="1:33" s="27" customFormat="1" ht="43.5" customHeight="1">
      <c r="A156" s="210"/>
      <c r="B156" s="174" t="s">
        <v>90</v>
      </c>
      <c r="C156" s="174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35"/>
    </row>
    <row r="157" spans="1:33" s="27" customFormat="1" ht="43.5" customHeight="1">
      <c r="A157" s="210"/>
      <c r="B157" s="174" t="s">
        <v>91</v>
      </c>
      <c r="C157" s="33">
        <v>1</v>
      </c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35"/>
    </row>
    <row r="158" spans="1:33" s="27" customFormat="1" ht="43.5" customHeight="1">
      <c r="A158" s="210"/>
      <c r="B158" s="174"/>
      <c r="C158" s="33">
        <v>2</v>
      </c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35"/>
    </row>
    <row r="159" spans="1:33" s="21" customFormat="1" ht="43.5" customHeight="1">
      <c r="A159" s="210"/>
      <c r="B159" s="174"/>
      <c r="C159" s="33">
        <v>3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35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</row>
    <row r="160" spans="1:33" s="21" customFormat="1" ht="43.5" customHeight="1">
      <c r="A160" s="210"/>
      <c r="B160" s="174" t="s">
        <v>92</v>
      </c>
      <c r="C160" s="174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35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</row>
    <row r="161" spans="1:33" s="21" customFormat="1" ht="43.5" customHeight="1">
      <c r="A161" s="210"/>
      <c r="B161" s="174" t="s">
        <v>93</v>
      </c>
      <c r="C161" s="43">
        <v>1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35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</row>
    <row r="162" spans="1:33" s="21" customFormat="1" ht="43.5" customHeight="1">
      <c r="A162" s="210"/>
      <c r="B162" s="174"/>
      <c r="C162" s="43">
        <v>2</v>
      </c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35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</row>
    <row r="163" spans="1:33" s="21" customFormat="1" ht="43.5" customHeight="1">
      <c r="A163" s="210"/>
      <c r="B163" s="213" t="s">
        <v>94</v>
      </c>
      <c r="C163" s="214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35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</row>
    <row r="164" spans="1:33" s="21" customFormat="1" ht="43.5" customHeight="1">
      <c r="A164" s="210"/>
      <c r="B164" s="33" t="s">
        <v>95</v>
      </c>
      <c r="C164" s="33">
        <v>1</v>
      </c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35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</row>
    <row r="165" spans="1:33" s="21" customFormat="1" ht="43.5" customHeight="1">
      <c r="A165" s="210"/>
      <c r="B165" s="33" t="s">
        <v>96</v>
      </c>
      <c r="C165" s="33">
        <v>1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35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</row>
    <row r="166" spans="1:33" s="21" customFormat="1" ht="43.5" customHeight="1">
      <c r="A166" s="210"/>
      <c r="B166" s="33" t="s">
        <v>97</v>
      </c>
      <c r="C166" s="33">
        <v>1</v>
      </c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35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</row>
    <row r="167" spans="1:33" s="21" customFormat="1" ht="43.5" customHeight="1">
      <c r="A167" s="173" t="s">
        <v>86</v>
      </c>
      <c r="B167" s="174"/>
      <c r="C167" s="174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35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</row>
    <row r="168" spans="1:33" s="21" customFormat="1" ht="43.5" customHeight="1">
      <c r="A168" s="173" t="s">
        <v>44</v>
      </c>
      <c r="B168" s="174"/>
      <c r="C168" s="174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35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</row>
    <row r="169" spans="1:33" s="2" customFormat="1" ht="43.5" customHeight="1">
      <c r="A169" s="173" t="s">
        <v>45</v>
      </c>
      <c r="B169" s="174"/>
      <c r="C169" s="174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35"/>
    </row>
    <row r="170" spans="1:33" s="32" customFormat="1" ht="43.5" customHeight="1" thickBot="1">
      <c r="A170" s="188" t="s">
        <v>98</v>
      </c>
      <c r="B170" s="189"/>
      <c r="C170" s="189"/>
      <c r="D170" s="18"/>
      <c r="E170" s="18"/>
      <c r="F170" s="18"/>
      <c r="G170" s="18"/>
      <c r="H170" s="25"/>
      <c r="I170" s="18"/>
      <c r="J170" s="18"/>
      <c r="K170" s="18"/>
      <c r="L170" s="18"/>
      <c r="M170" s="18"/>
      <c r="N170" s="25"/>
      <c r="O170" s="25"/>
      <c r="P170" s="35"/>
    </row>
    <row r="171" spans="1:33" s="27" customFormat="1" ht="28.5" customHeight="1">
      <c r="A171" s="20"/>
      <c r="B171" s="20" t="s">
        <v>28</v>
      </c>
      <c r="C171" s="20"/>
      <c r="D171" s="20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</row>
    <row r="172" spans="1:33" s="27" customFormat="1" ht="43.5" customHeight="1">
      <c r="A172" s="197" t="s">
        <v>288</v>
      </c>
      <c r="B172" s="197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  <c r="M172" s="197"/>
      <c r="N172" s="197"/>
      <c r="O172" s="197"/>
      <c r="P172" s="197"/>
    </row>
    <row r="173" spans="1:33" s="31" customFormat="1" ht="28.5" customHeight="1" thickBot="1">
      <c r="A173" s="180" t="s">
        <v>251</v>
      </c>
      <c r="B173" s="180"/>
      <c r="C173" s="3"/>
      <c r="D173" s="3"/>
      <c r="E173" s="3"/>
      <c r="F173" s="3"/>
      <c r="G173" s="3"/>
      <c r="H173" s="52" t="s">
        <v>1</v>
      </c>
      <c r="I173" s="3"/>
      <c r="J173" s="8"/>
      <c r="K173" s="3"/>
      <c r="L173" s="3" t="s">
        <v>2</v>
      </c>
      <c r="M173" s="3"/>
      <c r="N173" s="76"/>
      <c r="O173" s="181" t="s">
        <v>3</v>
      </c>
      <c r="P173" s="181"/>
    </row>
    <row r="174" spans="1:33" ht="33" customHeight="1">
      <c r="A174" s="182" t="s">
        <v>4</v>
      </c>
      <c r="B174" s="184" t="s">
        <v>31</v>
      </c>
      <c r="C174" s="185" t="s">
        <v>32</v>
      </c>
      <c r="D174" s="187" t="s">
        <v>5</v>
      </c>
      <c r="E174" s="187"/>
      <c r="F174" s="187"/>
      <c r="G174" s="187"/>
      <c r="H174" s="187"/>
      <c r="I174" s="187" t="s">
        <v>6</v>
      </c>
      <c r="J174" s="187"/>
      <c r="K174" s="187"/>
      <c r="L174" s="187"/>
      <c r="M174" s="187"/>
      <c r="N174" s="184" t="s">
        <v>7</v>
      </c>
      <c r="O174" s="184" t="s">
        <v>8</v>
      </c>
      <c r="P174" s="184" t="s">
        <v>9</v>
      </c>
    </row>
    <row r="175" spans="1:33" ht="36.75" customHeight="1">
      <c r="A175" s="183"/>
      <c r="B175" s="179"/>
      <c r="C175" s="186"/>
      <c r="D175" s="178" t="s">
        <v>10</v>
      </c>
      <c r="E175" s="178"/>
      <c r="F175" s="179" t="s">
        <v>11</v>
      </c>
      <c r="G175" s="179"/>
      <c r="H175" s="179" t="s">
        <v>9</v>
      </c>
      <c r="I175" s="178" t="s">
        <v>183</v>
      </c>
      <c r="J175" s="178"/>
      <c r="K175" s="179" t="s">
        <v>11</v>
      </c>
      <c r="L175" s="179"/>
      <c r="M175" s="179" t="s">
        <v>9</v>
      </c>
      <c r="N175" s="179"/>
      <c r="O175" s="179"/>
      <c r="P175" s="179"/>
    </row>
    <row r="176" spans="1:33" ht="36.75" customHeight="1">
      <c r="A176" s="183"/>
      <c r="B176" s="179"/>
      <c r="C176" s="186"/>
      <c r="D176" s="11" t="s">
        <v>12</v>
      </c>
      <c r="E176" s="11" t="s">
        <v>13</v>
      </c>
      <c r="F176" s="11" t="s">
        <v>12</v>
      </c>
      <c r="G176" s="11" t="s">
        <v>13</v>
      </c>
      <c r="H176" s="179"/>
      <c r="I176" s="11" t="s">
        <v>12</v>
      </c>
      <c r="J176" s="11" t="s">
        <v>13</v>
      </c>
      <c r="K176" s="11" t="s">
        <v>12</v>
      </c>
      <c r="L176" s="11" t="s">
        <v>13</v>
      </c>
      <c r="M176" s="179"/>
      <c r="N176" s="179"/>
      <c r="O176" s="179"/>
      <c r="P176" s="179"/>
    </row>
    <row r="177" spans="1:33" ht="30.75" customHeight="1">
      <c r="A177" s="210" t="s">
        <v>100</v>
      </c>
      <c r="B177" s="206" t="s">
        <v>100</v>
      </c>
      <c r="C177" s="33">
        <v>1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33" ht="30.75" customHeight="1">
      <c r="A178" s="210"/>
      <c r="B178" s="206"/>
      <c r="C178" s="33">
        <v>2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</row>
    <row r="179" spans="1:33" ht="30.75" customHeight="1">
      <c r="A179" s="210"/>
      <c r="B179" s="206"/>
      <c r="C179" s="33">
        <v>3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</row>
    <row r="180" spans="1:33" ht="30.75" customHeight="1">
      <c r="A180" s="210"/>
      <c r="B180" s="206"/>
      <c r="C180" s="33">
        <v>4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</row>
    <row r="181" spans="1:33" s="2" customFormat="1" ht="30.75" customHeight="1">
      <c r="A181" s="210"/>
      <c r="B181" s="206"/>
      <c r="C181" s="33">
        <v>5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</row>
    <row r="182" spans="1:33" s="32" customFormat="1" ht="30.75" customHeight="1">
      <c r="A182" s="210"/>
      <c r="B182" s="174" t="s">
        <v>101</v>
      </c>
      <c r="C182" s="174"/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</row>
    <row r="183" spans="1:33" ht="30.75" customHeight="1">
      <c r="A183" s="210"/>
      <c r="B183" s="33" t="s">
        <v>102</v>
      </c>
      <c r="C183" s="33">
        <v>1</v>
      </c>
      <c r="D183" s="25">
        <v>1779</v>
      </c>
      <c r="E183" s="25">
        <v>134</v>
      </c>
      <c r="F183" s="25">
        <f>H183*D183/1000</f>
        <v>6226.5</v>
      </c>
      <c r="G183" s="25">
        <f>H183*E183/1000</f>
        <v>469</v>
      </c>
      <c r="H183" s="25">
        <v>3500</v>
      </c>
      <c r="I183" s="25">
        <v>1387</v>
      </c>
      <c r="J183" s="25">
        <v>104</v>
      </c>
      <c r="K183" s="25">
        <f>M183*I183/1000</f>
        <v>2080.5</v>
      </c>
      <c r="L183" s="25">
        <f>M183*J183/1000</f>
        <v>156</v>
      </c>
      <c r="M183" s="25">
        <v>1500</v>
      </c>
      <c r="N183" s="25">
        <f t="shared" ref="N183:N202" si="61">D183+E183+I183+J183</f>
        <v>3404</v>
      </c>
      <c r="O183" s="25">
        <f t="shared" ref="O183:O202" si="62">F183+G183+K183+L183</f>
        <v>8932</v>
      </c>
      <c r="P183" s="25">
        <f>O183/N183*1000</f>
        <v>2623.9717978848412</v>
      </c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</row>
    <row r="184" spans="1:33" s="9" customFormat="1" ht="30.75" customHeight="1">
      <c r="A184" s="210"/>
      <c r="B184" s="174" t="s">
        <v>103</v>
      </c>
      <c r="C184" s="33">
        <v>1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f t="shared" si="62"/>
        <v>0</v>
      </c>
      <c r="P184" s="25">
        <v>0</v>
      </c>
    </row>
    <row r="185" spans="1:33" s="27" customFormat="1" ht="30.75" customHeight="1">
      <c r="A185" s="210"/>
      <c r="B185" s="174"/>
      <c r="C185" s="33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f t="shared" si="62"/>
        <v>0</v>
      </c>
      <c r="P185" s="25">
        <v>0</v>
      </c>
    </row>
    <row r="186" spans="1:33" s="9" customFormat="1" ht="30.75" customHeight="1">
      <c r="A186" s="210"/>
      <c r="B186" s="174" t="s">
        <v>104</v>
      </c>
      <c r="C186" s="174"/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f t="shared" si="62"/>
        <v>0</v>
      </c>
      <c r="P186" s="25">
        <v>0</v>
      </c>
    </row>
    <row r="187" spans="1:33" s="29" customFormat="1" ht="30.75" customHeight="1">
      <c r="A187" s="210"/>
      <c r="B187" s="174" t="s">
        <v>105</v>
      </c>
      <c r="C187" s="33">
        <v>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f t="shared" si="62"/>
        <v>0</v>
      </c>
      <c r="P187" s="25">
        <v>0</v>
      </c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</row>
    <row r="188" spans="1:33" s="29" customFormat="1" ht="30.75" customHeight="1">
      <c r="A188" s="210"/>
      <c r="B188" s="215"/>
      <c r="C188" s="33">
        <v>3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f t="shared" si="62"/>
        <v>0</v>
      </c>
      <c r="P188" s="25">
        <v>0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</row>
    <row r="189" spans="1:33" ht="30.75" customHeight="1">
      <c r="A189" s="210"/>
      <c r="B189" s="215"/>
      <c r="C189" s="33">
        <v>4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f t="shared" si="62"/>
        <v>0</v>
      </c>
      <c r="P189" s="25">
        <v>0</v>
      </c>
    </row>
    <row r="190" spans="1:33" ht="30.75" customHeight="1">
      <c r="A190" s="210"/>
      <c r="B190" s="174" t="s">
        <v>106</v>
      </c>
      <c r="C190" s="174"/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f t="shared" si="62"/>
        <v>0</v>
      </c>
      <c r="P190" s="25">
        <v>0</v>
      </c>
    </row>
    <row r="191" spans="1:33" ht="30.75" customHeight="1">
      <c r="A191" s="210"/>
      <c r="B191" s="33" t="s">
        <v>107</v>
      </c>
      <c r="C191" s="33">
        <v>5</v>
      </c>
      <c r="D191" s="25">
        <v>1213</v>
      </c>
      <c r="E191" s="25">
        <v>365</v>
      </c>
      <c r="F191" s="25">
        <f>H191*D191/1000</f>
        <v>4852</v>
      </c>
      <c r="G191" s="25">
        <f>H191*E191/1000</f>
        <v>1460</v>
      </c>
      <c r="H191" s="25">
        <v>4000</v>
      </c>
      <c r="I191" s="25">
        <v>0</v>
      </c>
      <c r="J191" s="25">
        <v>0</v>
      </c>
      <c r="K191" s="25">
        <f>M191*I191/1000</f>
        <v>0</v>
      </c>
      <c r="L191" s="25">
        <f>M191*J191/1000</f>
        <v>0</v>
      </c>
      <c r="M191" s="25">
        <v>0</v>
      </c>
      <c r="N191" s="25">
        <f t="shared" si="61"/>
        <v>1578</v>
      </c>
      <c r="O191" s="25">
        <f t="shared" si="62"/>
        <v>6312</v>
      </c>
      <c r="P191" s="25">
        <f>O191/N191*1000</f>
        <v>4000</v>
      </c>
    </row>
    <row r="192" spans="1:33" ht="30.75" customHeight="1">
      <c r="A192" s="210"/>
      <c r="B192" s="174" t="s">
        <v>108</v>
      </c>
      <c r="C192" s="33">
        <v>1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f t="shared" si="61"/>
        <v>0</v>
      </c>
      <c r="O192" s="25">
        <f t="shared" si="62"/>
        <v>0</v>
      </c>
      <c r="P192" s="25">
        <v>0</v>
      </c>
    </row>
    <row r="193" spans="1:33" ht="30.75" customHeight="1">
      <c r="A193" s="210"/>
      <c r="B193" s="174"/>
      <c r="C193" s="33">
        <v>2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f t="shared" si="61"/>
        <v>0</v>
      </c>
      <c r="O193" s="25">
        <f t="shared" si="62"/>
        <v>0</v>
      </c>
      <c r="P193" s="25">
        <v>0</v>
      </c>
    </row>
    <row r="194" spans="1:33" ht="30.75" customHeight="1">
      <c r="A194" s="210"/>
      <c r="B194" s="174"/>
      <c r="C194" s="33">
        <v>3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f t="shared" si="61"/>
        <v>0</v>
      </c>
      <c r="O194" s="25">
        <f t="shared" si="62"/>
        <v>0</v>
      </c>
      <c r="P194" s="25">
        <v>0</v>
      </c>
    </row>
    <row r="195" spans="1:33" ht="30.75" customHeight="1">
      <c r="A195" s="210"/>
      <c r="B195" s="174"/>
      <c r="C195" s="33">
        <v>4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f t="shared" si="61"/>
        <v>0</v>
      </c>
      <c r="O195" s="25">
        <f t="shared" si="62"/>
        <v>0</v>
      </c>
      <c r="P195" s="25">
        <v>0</v>
      </c>
    </row>
    <row r="196" spans="1:33" ht="30.75" customHeight="1">
      <c r="A196" s="210"/>
      <c r="B196" s="174" t="s">
        <v>109</v>
      </c>
      <c r="C196" s="174"/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f t="shared" si="61"/>
        <v>0</v>
      </c>
      <c r="O196" s="25">
        <f t="shared" si="62"/>
        <v>0</v>
      </c>
      <c r="P196" s="25">
        <v>0</v>
      </c>
    </row>
    <row r="197" spans="1:33" ht="30.75" customHeight="1">
      <c r="A197" s="173" t="s">
        <v>86</v>
      </c>
      <c r="B197" s="174"/>
      <c r="C197" s="174"/>
      <c r="D197" s="25">
        <f>D177+D183+D184+D192</f>
        <v>1779</v>
      </c>
      <c r="E197" s="25">
        <f t="shared" ref="E197:L197" si="63">E177+E183+E184+E192</f>
        <v>134</v>
      </c>
      <c r="F197" s="25">
        <f t="shared" si="63"/>
        <v>6226.5</v>
      </c>
      <c r="G197" s="25">
        <f t="shared" si="63"/>
        <v>469</v>
      </c>
      <c r="H197" s="25">
        <f>(G197+F197)/(E197+D197)*1000</f>
        <v>3500</v>
      </c>
      <c r="I197" s="25">
        <f t="shared" si="63"/>
        <v>1387</v>
      </c>
      <c r="J197" s="25">
        <f t="shared" si="63"/>
        <v>104</v>
      </c>
      <c r="K197" s="25">
        <f t="shared" si="63"/>
        <v>2080.5</v>
      </c>
      <c r="L197" s="25">
        <f t="shared" si="63"/>
        <v>156</v>
      </c>
      <c r="M197" s="25">
        <f>(L197+K197)/(J197+I197)*1000</f>
        <v>1500</v>
      </c>
      <c r="N197" s="25">
        <f t="shared" si="61"/>
        <v>3404</v>
      </c>
      <c r="O197" s="25">
        <f t="shared" si="62"/>
        <v>8932</v>
      </c>
      <c r="P197" s="25">
        <f>O197/N197*1000</f>
        <v>2623.9717978848412</v>
      </c>
    </row>
    <row r="198" spans="1:33" ht="30.75" customHeight="1">
      <c r="A198" s="173" t="s">
        <v>44</v>
      </c>
      <c r="B198" s="174"/>
      <c r="C198" s="174"/>
      <c r="D198" s="25">
        <f>D178+D185+D187+D193</f>
        <v>0</v>
      </c>
      <c r="E198" s="25">
        <f t="shared" ref="E198:L198" si="64">E178+E185+E187+E193</f>
        <v>0</v>
      </c>
      <c r="F198" s="25">
        <f t="shared" si="64"/>
        <v>0</v>
      </c>
      <c r="G198" s="25">
        <f t="shared" si="64"/>
        <v>0</v>
      </c>
      <c r="H198" s="25">
        <v>0</v>
      </c>
      <c r="I198" s="25">
        <f t="shared" si="64"/>
        <v>0</v>
      </c>
      <c r="J198" s="25">
        <f t="shared" si="64"/>
        <v>0</v>
      </c>
      <c r="K198" s="25">
        <f t="shared" si="64"/>
        <v>0</v>
      </c>
      <c r="L198" s="25">
        <f t="shared" si="64"/>
        <v>0</v>
      </c>
      <c r="M198" s="25">
        <v>0</v>
      </c>
      <c r="N198" s="25">
        <f t="shared" si="61"/>
        <v>0</v>
      </c>
      <c r="O198" s="25">
        <f t="shared" si="62"/>
        <v>0</v>
      </c>
      <c r="P198" s="25">
        <v>0</v>
      </c>
    </row>
    <row r="199" spans="1:33" ht="30.75" customHeight="1">
      <c r="A199" s="173" t="s">
        <v>45</v>
      </c>
      <c r="B199" s="174"/>
      <c r="C199" s="174"/>
      <c r="D199" s="25">
        <f>D179+D188+D194</f>
        <v>0</v>
      </c>
      <c r="E199" s="25">
        <f t="shared" ref="E199:L199" si="65">E179+E188+E194</f>
        <v>0</v>
      </c>
      <c r="F199" s="25">
        <f t="shared" si="65"/>
        <v>0</v>
      </c>
      <c r="G199" s="25">
        <f t="shared" si="65"/>
        <v>0</v>
      </c>
      <c r="H199" s="25">
        <v>0</v>
      </c>
      <c r="I199" s="25">
        <f t="shared" si="65"/>
        <v>0</v>
      </c>
      <c r="J199" s="25">
        <f t="shared" si="65"/>
        <v>0</v>
      </c>
      <c r="K199" s="25">
        <f t="shared" si="65"/>
        <v>0</v>
      </c>
      <c r="L199" s="25">
        <f t="shared" si="65"/>
        <v>0</v>
      </c>
      <c r="M199" s="25">
        <v>0</v>
      </c>
      <c r="N199" s="25">
        <f t="shared" si="61"/>
        <v>0</v>
      </c>
      <c r="O199" s="25">
        <f t="shared" si="62"/>
        <v>0</v>
      </c>
      <c r="P199" s="25">
        <v>0</v>
      </c>
    </row>
    <row r="200" spans="1:33" ht="30.75" customHeight="1">
      <c r="A200" s="173" t="s">
        <v>46</v>
      </c>
      <c r="B200" s="174"/>
      <c r="C200" s="174"/>
      <c r="D200" s="25">
        <f>D180+D189+D195</f>
        <v>0</v>
      </c>
      <c r="E200" s="25">
        <f t="shared" ref="E200:L200" si="66">E180+E189+E195</f>
        <v>0</v>
      </c>
      <c r="F200" s="25">
        <f t="shared" si="66"/>
        <v>0</v>
      </c>
      <c r="G200" s="25">
        <f t="shared" si="66"/>
        <v>0</v>
      </c>
      <c r="H200" s="25">
        <v>0</v>
      </c>
      <c r="I200" s="25">
        <f t="shared" si="66"/>
        <v>0</v>
      </c>
      <c r="J200" s="25">
        <f t="shared" si="66"/>
        <v>0</v>
      </c>
      <c r="K200" s="25">
        <f t="shared" si="66"/>
        <v>0</v>
      </c>
      <c r="L200" s="25">
        <f t="shared" si="66"/>
        <v>0</v>
      </c>
      <c r="M200" s="25">
        <v>0</v>
      </c>
      <c r="N200" s="25">
        <f t="shared" si="61"/>
        <v>0</v>
      </c>
      <c r="O200" s="25">
        <f t="shared" si="62"/>
        <v>0</v>
      </c>
      <c r="P200" s="25">
        <v>0</v>
      </c>
    </row>
    <row r="201" spans="1:33" ht="30.75" customHeight="1">
      <c r="A201" s="173" t="s">
        <v>43</v>
      </c>
      <c r="B201" s="174"/>
      <c r="C201" s="174"/>
      <c r="D201" s="25">
        <f>D181+D191</f>
        <v>1213</v>
      </c>
      <c r="E201" s="25">
        <f t="shared" ref="E201:L201" si="67">E181+E191</f>
        <v>365</v>
      </c>
      <c r="F201" s="25">
        <f t="shared" si="67"/>
        <v>4852</v>
      </c>
      <c r="G201" s="25">
        <f t="shared" si="67"/>
        <v>1460</v>
      </c>
      <c r="H201" s="25">
        <f>(G201+F201)/(E201+D201)*1000</f>
        <v>4000</v>
      </c>
      <c r="I201" s="25">
        <f t="shared" si="67"/>
        <v>0</v>
      </c>
      <c r="J201" s="25">
        <f t="shared" si="67"/>
        <v>0</v>
      </c>
      <c r="K201" s="25">
        <f t="shared" si="67"/>
        <v>0</v>
      </c>
      <c r="L201" s="25">
        <f t="shared" si="67"/>
        <v>0</v>
      </c>
      <c r="M201" s="25">
        <v>0</v>
      </c>
      <c r="N201" s="25">
        <f t="shared" si="61"/>
        <v>1578</v>
      </c>
      <c r="O201" s="25">
        <f t="shared" si="62"/>
        <v>6312</v>
      </c>
      <c r="P201" s="25">
        <f>O201/N201*1000</f>
        <v>4000</v>
      </c>
    </row>
    <row r="202" spans="1:33" ht="30.75" customHeight="1" thickBot="1">
      <c r="A202" s="188" t="s">
        <v>110</v>
      </c>
      <c r="B202" s="189"/>
      <c r="C202" s="189"/>
      <c r="D202" s="18">
        <f>SUM(D197:D201)</f>
        <v>2992</v>
      </c>
      <c r="E202" s="18">
        <f t="shared" ref="E202:L202" si="68">SUM(E197:E201)</f>
        <v>499</v>
      </c>
      <c r="F202" s="18">
        <f t="shared" si="68"/>
        <v>11078.5</v>
      </c>
      <c r="G202" s="18">
        <f t="shared" si="68"/>
        <v>1929</v>
      </c>
      <c r="H202" s="25">
        <f>(G202+F202)/(E202+D202)*1000</f>
        <v>3726.0097393297051</v>
      </c>
      <c r="I202" s="18">
        <f t="shared" si="68"/>
        <v>1387</v>
      </c>
      <c r="J202" s="18">
        <f t="shared" si="68"/>
        <v>104</v>
      </c>
      <c r="K202" s="18">
        <f t="shared" si="68"/>
        <v>2080.5</v>
      </c>
      <c r="L202" s="18">
        <f t="shared" si="68"/>
        <v>156</v>
      </c>
      <c r="M202" s="25">
        <f>(L202+K202)/(J202+I202)*1000</f>
        <v>1500</v>
      </c>
      <c r="N202" s="25">
        <f t="shared" si="61"/>
        <v>4982</v>
      </c>
      <c r="O202" s="25">
        <f t="shared" si="62"/>
        <v>15244</v>
      </c>
      <c r="P202" s="18">
        <f>O202/N202*1000</f>
        <v>3059.8153352067443</v>
      </c>
    </row>
    <row r="203" spans="1:33" ht="33" customHeight="1">
      <c r="A203" s="20"/>
      <c r="B203" s="20" t="s">
        <v>28</v>
      </c>
      <c r="C203" s="20"/>
      <c r="D203" s="20" t="s">
        <v>29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33" ht="59.25" customHeight="1">
      <c r="A204" s="197" t="s">
        <v>289</v>
      </c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</row>
    <row r="205" spans="1:33" s="8" customFormat="1" ht="33" customHeight="1" thickBot="1">
      <c r="A205" s="180" t="s">
        <v>252</v>
      </c>
      <c r="B205" s="180"/>
      <c r="C205" s="3"/>
      <c r="D205" s="3"/>
      <c r="E205" s="3"/>
      <c r="F205" s="3"/>
      <c r="G205" s="3"/>
      <c r="H205" s="52" t="s">
        <v>1</v>
      </c>
      <c r="I205" s="3"/>
      <c r="K205" s="3"/>
      <c r="L205" s="3" t="s">
        <v>2</v>
      </c>
      <c r="M205" s="3"/>
      <c r="N205" s="76"/>
      <c r="O205" s="181" t="s">
        <v>3</v>
      </c>
      <c r="P205" s="18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</row>
    <row r="206" spans="1:33" ht="36" customHeight="1">
      <c r="A206" s="182" t="s">
        <v>4</v>
      </c>
      <c r="B206" s="184" t="s">
        <v>31</v>
      </c>
      <c r="C206" s="185" t="s">
        <v>32</v>
      </c>
      <c r="D206" s="187" t="s">
        <v>5</v>
      </c>
      <c r="E206" s="187"/>
      <c r="F206" s="187"/>
      <c r="G206" s="187"/>
      <c r="H206" s="187"/>
      <c r="I206" s="187" t="s">
        <v>6</v>
      </c>
      <c r="J206" s="187"/>
      <c r="K206" s="187"/>
      <c r="L206" s="187"/>
      <c r="M206" s="187"/>
      <c r="N206" s="184" t="s">
        <v>7</v>
      </c>
      <c r="O206" s="184" t="s">
        <v>8</v>
      </c>
      <c r="P206" s="184" t="s">
        <v>9</v>
      </c>
    </row>
    <row r="207" spans="1:33" ht="36" customHeight="1">
      <c r="A207" s="183"/>
      <c r="B207" s="179"/>
      <c r="C207" s="186"/>
      <c r="D207" s="178" t="s">
        <v>10</v>
      </c>
      <c r="E207" s="178"/>
      <c r="F207" s="179" t="s">
        <v>11</v>
      </c>
      <c r="G207" s="179"/>
      <c r="H207" s="179" t="s">
        <v>9</v>
      </c>
      <c r="I207" s="178" t="s">
        <v>183</v>
      </c>
      <c r="J207" s="178"/>
      <c r="K207" s="179" t="s">
        <v>11</v>
      </c>
      <c r="L207" s="179"/>
      <c r="M207" s="179" t="s">
        <v>9</v>
      </c>
      <c r="N207" s="179"/>
      <c r="O207" s="179"/>
      <c r="P207" s="179"/>
    </row>
    <row r="208" spans="1:33" ht="36" customHeight="1">
      <c r="A208" s="183"/>
      <c r="B208" s="179"/>
      <c r="C208" s="186"/>
      <c r="D208" s="11" t="s">
        <v>12</v>
      </c>
      <c r="E208" s="11" t="s">
        <v>13</v>
      </c>
      <c r="F208" s="11" t="s">
        <v>12</v>
      </c>
      <c r="G208" s="11" t="s">
        <v>13</v>
      </c>
      <c r="H208" s="179"/>
      <c r="I208" s="11" t="s">
        <v>12</v>
      </c>
      <c r="J208" s="11" t="s">
        <v>13</v>
      </c>
      <c r="K208" s="11" t="s">
        <v>12</v>
      </c>
      <c r="L208" s="11" t="s">
        <v>13</v>
      </c>
      <c r="M208" s="179"/>
      <c r="N208" s="179"/>
      <c r="O208" s="179"/>
      <c r="P208" s="179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</row>
    <row r="209" spans="1:33" s="29" customFormat="1" ht="35.25" customHeight="1">
      <c r="A209" s="200" t="s">
        <v>112</v>
      </c>
      <c r="B209" s="206" t="s">
        <v>20</v>
      </c>
      <c r="C209" s="33">
        <v>1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f>D209+E209+I209+J209</f>
        <v>0</v>
      </c>
      <c r="O209" s="25">
        <f>F209+G209+K209+L209</f>
        <v>0</v>
      </c>
      <c r="P209" s="25">
        <v>0</v>
      </c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</row>
    <row r="210" spans="1:33" ht="35.25" customHeight="1">
      <c r="A210" s="201"/>
      <c r="B210" s="206"/>
      <c r="C210" s="33">
        <v>2</v>
      </c>
      <c r="D210" s="25">
        <v>55</v>
      </c>
      <c r="E210" s="25">
        <v>93</v>
      </c>
      <c r="F210" s="25">
        <v>137</v>
      </c>
      <c r="G210" s="25">
        <v>153</v>
      </c>
      <c r="H210" s="25">
        <f>(G210+F210)/(E210+D210)*1000</f>
        <v>1959.4594594594594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f t="shared" ref="N210:N230" si="69">D210+E210+I210+J210</f>
        <v>148</v>
      </c>
      <c r="O210" s="25">
        <f t="shared" ref="O210:O230" si="70">F210+G210+K210+L210</f>
        <v>290</v>
      </c>
      <c r="P210" s="25">
        <f>O210/N210*1000</f>
        <v>1959.4594594594594</v>
      </c>
    </row>
    <row r="211" spans="1:33" s="29" customFormat="1" ht="35.25" customHeight="1">
      <c r="A211" s="201"/>
      <c r="B211" s="206"/>
      <c r="C211" s="33">
        <v>3</v>
      </c>
      <c r="D211" s="25">
        <v>0</v>
      </c>
      <c r="E211" s="25">
        <v>15</v>
      </c>
      <c r="F211" s="25">
        <v>0</v>
      </c>
      <c r="G211" s="25">
        <v>39</v>
      </c>
      <c r="H211" s="25">
        <f>(G211+F211)/(E211+D211)*1000</f>
        <v>2600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f t="shared" si="69"/>
        <v>15</v>
      </c>
      <c r="O211" s="25">
        <f t="shared" si="70"/>
        <v>39</v>
      </c>
      <c r="P211" s="25">
        <v>0</v>
      </c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</row>
    <row r="212" spans="1:33" s="29" customFormat="1" ht="35.25" customHeight="1">
      <c r="A212" s="201"/>
      <c r="B212" s="206"/>
      <c r="C212" s="33">
        <v>4</v>
      </c>
      <c r="D212" s="25">
        <v>0</v>
      </c>
      <c r="E212" s="25">
        <v>100</v>
      </c>
      <c r="F212" s="25">
        <v>0</v>
      </c>
      <c r="G212" s="25">
        <v>275</v>
      </c>
      <c r="H212" s="25">
        <f>(G212+F212)/(E212+D212)*1000</f>
        <v>2750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f t="shared" si="69"/>
        <v>100</v>
      </c>
      <c r="O212" s="25">
        <f t="shared" si="70"/>
        <v>275</v>
      </c>
      <c r="P212" s="25">
        <v>0</v>
      </c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</row>
    <row r="213" spans="1:33" s="29" customFormat="1" ht="35.25" customHeight="1">
      <c r="A213" s="201"/>
      <c r="B213" s="174" t="s">
        <v>113</v>
      </c>
      <c r="C213" s="174"/>
      <c r="D213" s="25">
        <f>SUM(D209:D212)</f>
        <v>55</v>
      </c>
      <c r="E213" s="25">
        <f t="shared" ref="E213:L213" si="71">SUM(E209:E212)</f>
        <v>208</v>
      </c>
      <c r="F213" s="25">
        <f t="shared" si="71"/>
        <v>137</v>
      </c>
      <c r="G213" s="25">
        <f t="shared" si="71"/>
        <v>467</v>
      </c>
      <c r="H213" s="25">
        <f>(G213+F213)/(E213+D213)*1000</f>
        <v>2296.5779467680609</v>
      </c>
      <c r="I213" s="25">
        <f t="shared" si="71"/>
        <v>0</v>
      </c>
      <c r="J213" s="25">
        <f t="shared" si="71"/>
        <v>0</v>
      </c>
      <c r="K213" s="25">
        <f t="shared" si="71"/>
        <v>0</v>
      </c>
      <c r="L213" s="25">
        <f t="shared" si="71"/>
        <v>0</v>
      </c>
      <c r="M213" s="25">
        <v>0</v>
      </c>
      <c r="N213" s="25">
        <f t="shared" si="69"/>
        <v>263</v>
      </c>
      <c r="O213" s="25">
        <f t="shared" si="70"/>
        <v>604</v>
      </c>
      <c r="P213" s="25">
        <f>O213/N213*1000</f>
        <v>2296.5779467680609</v>
      </c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</row>
    <row r="214" spans="1:33" ht="35.25" customHeight="1">
      <c r="A214" s="201"/>
      <c r="B214" s="174" t="s">
        <v>114</v>
      </c>
      <c r="C214" s="33">
        <v>2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f t="shared" ref="K214:L217" si="72">SUM(K210:K213)</f>
        <v>0</v>
      </c>
      <c r="L214" s="25">
        <f t="shared" si="72"/>
        <v>0</v>
      </c>
      <c r="M214" s="25">
        <v>0</v>
      </c>
      <c r="N214" s="25">
        <f t="shared" si="69"/>
        <v>0</v>
      </c>
      <c r="O214" s="25">
        <f t="shared" si="70"/>
        <v>0</v>
      </c>
      <c r="P214" s="25">
        <v>0</v>
      </c>
    </row>
    <row r="215" spans="1:33" ht="35.25" customHeight="1">
      <c r="A215" s="201"/>
      <c r="B215" s="174"/>
      <c r="C215" s="33">
        <v>3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f t="shared" si="72"/>
        <v>0</v>
      </c>
      <c r="L215" s="25">
        <f t="shared" si="72"/>
        <v>0</v>
      </c>
      <c r="M215" s="25">
        <v>0</v>
      </c>
      <c r="N215" s="25">
        <f t="shared" si="69"/>
        <v>0</v>
      </c>
      <c r="O215" s="25">
        <f t="shared" si="70"/>
        <v>0</v>
      </c>
      <c r="P215" s="25">
        <v>0</v>
      </c>
    </row>
    <row r="216" spans="1:33" ht="35.25" customHeight="1">
      <c r="A216" s="201"/>
      <c r="B216" s="174"/>
      <c r="C216" s="33">
        <v>4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f t="shared" si="72"/>
        <v>0</v>
      </c>
      <c r="L216" s="25">
        <f t="shared" si="72"/>
        <v>0</v>
      </c>
      <c r="M216" s="25">
        <v>0</v>
      </c>
      <c r="N216" s="25">
        <f t="shared" si="69"/>
        <v>0</v>
      </c>
      <c r="O216" s="25">
        <f t="shared" si="70"/>
        <v>0</v>
      </c>
      <c r="P216" s="25">
        <v>0</v>
      </c>
    </row>
    <row r="217" spans="1:33" s="2" customFormat="1" ht="35.25" customHeight="1">
      <c r="A217" s="201"/>
      <c r="B217" s="174"/>
      <c r="C217" s="33">
        <v>5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f t="shared" si="72"/>
        <v>0</v>
      </c>
      <c r="L217" s="25">
        <f t="shared" si="72"/>
        <v>0</v>
      </c>
      <c r="M217" s="25">
        <v>0</v>
      </c>
      <c r="N217" s="25">
        <f t="shared" si="69"/>
        <v>0</v>
      </c>
      <c r="O217" s="25">
        <f t="shared" si="70"/>
        <v>0</v>
      </c>
      <c r="P217" s="25">
        <v>0</v>
      </c>
    </row>
    <row r="218" spans="1:33" s="32" customFormat="1" ht="35.25" customHeight="1">
      <c r="A218" s="201"/>
      <c r="B218" s="174" t="s">
        <v>115</v>
      </c>
      <c r="C218" s="174"/>
      <c r="D218" s="25">
        <f>SUM(D214:D217)</f>
        <v>0</v>
      </c>
      <c r="E218" s="25">
        <f t="shared" ref="E218:L218" si="73">SUM(E214:E217)</f>
        <v>0</v>
      </c>
      <c r="F218" s="25">
        <v>0</v>
      </c>
      <c r="G218" s="25">
        <v>0</v>
      </c>
      <c r="H218" s="25">
        <v>0</v>
      </c>
      <c r="I218" s="25">
        <f t="shared" si="73"/>
        <v>0</v>
      </c>
      <c r="J218" s="25">
        <f t="shared" si="73"/>
        <v>0</v>
      </c>
      <c r="K218" s="25">
        <f t="shared" si="73"/>
        <v>0</v>
      </c>
      <c r="L218" s="25">
        <f t="shared" si="73"/>
        <v>0</v>
      </c>
      <c r="M218" s="25">
        <v>0</v>
      </c>
      <c r="N218" s="25">
        <f t="shared" si="69"/>
        <v>0</v>
      </c>
      <c r="O218" s="25">
        <f t="shared" si="70"/>
        <v>0</v>
      </c>
      <c r="P218" s="25">
        <v>0</v>
      </c>
    </row>
    <row r="219" spans="1:33" s="27" customFormat="1" ht="35.25" customHeight="1">
      <c r="A219" s="201"/>
      <c r="B219" s="33" t="s">
        <v>116</v>
      </c>
      <c r="C219" s="33">
        <v>1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f t="shared" ref="K219:L222" si="74">SUM(K215:K218)</f>
        <v>0</v>
      </c>
      <c r="L219" s="25">
        <f t="shared" si="74"/>
        <v>0</v>
      </c>
      <c r="M219" s="25">
        <v>0</v>
      </c>
      <c r="N219" s="25">
        <f t="shared" si="69"/>
        <v>0</v>
      </c>
      <c r="O219" s="25">
        <f t="shared" si="70"/>
        <v>0</v>
      </c>
      <c r="P219" s="25">
        <v>0</v>
      </c>
    </row>
    <row r="220" spans="1:33" s="27" customFormat="1" ht="35.25" customHeight="1">
      <c r="A220" s="201"/>
      <c r="B220" s="213" t="s">
        <v>117</v>
      </c>
      <c r="C220" s="214"/>
      <c r="D220" s="25">
        <f>SUM(D219)</f>
        <v>0</v>
      </c>
      <c r="E220" s="25">
        <f t="shared" ref="E220:J220" si="75">SUM(E219)</f>
        <v>0</v>
      </c>
      <c r="F220" s="25">
        <v>0</v>
      </c>
      <c r="G220" s="25">
        <v>0</v>
      </c>
      <c r="H220" s="25">
        <v>0</v>
      </c>
      <c r="I220" s="25">
        <f t="shared" si="75"/>
        <v>0</v>
      </c>
      <c r="J220" s="25">
        <f t="shared" si="75"/>
        <v>0</v>
      </c>
      <c r="K220" s="25">
        <f t="shared" si="74"/>
        <v>0</v>
      </c>
      <c r="L220" s="25">
        <f t="shared" si="74"/>
        <v>0</v>
      </c>
      <c r="M220" s="25">
        <v>0</v>
      </c>
      <c r="N220" s="25">
        <f t="shared" si="69"/>
        <v>0</v>
      </c>
      <c r="O220" s="25">
        <f t="shared" si="70"/>
        <v>0</v>
      </c>
      <c r="P220" s="104">
        <v>0</v>
      </c>
      <c r="Q220" s="159"/>
    </row>
    <row r="221" spans="1:33" ht="35.25" customHeight="1">
      <c r="A221" s="201"/>
      <c r="B221" s="33" t="s">
        <v>118</v>
      </c>
      <c r="C221" s="33">
        <v>1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f t="shared" si="74"/>
        <v>0</v>
      </c>
      <c r="L221" s="25">
        <f t="shared" si="74"/>
        <v>0</v>
      </c>
      <c r="M221" s="25">
        <v>0</v>
      </c>
      <c r="N221" s="25">
        <f t="shared" si="69"/>
        <v>0</v>
      </c>
      <c r="O221" s="25">
        <f t="shared" si="70"/>
        <v>0</v>
      </c>
      <c r="P221" s="25">
        <v>0</v>
      </c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</row>
    <row r="222" spans="1:33" ht="35.25" customHeight="1">
      <c r="A222" s="201"/>
      <c r="B222" s="213" t="s">
        <v>119</v>
      </c>
      <c r="C222" s="214"/>
      <c r="D222" s="25">
        <f>SUM(D221)</f>
        <v>0</v>
      </c>
      <c r="E222" s="25">
        <f t="shared" ref="E222:J222" si="76">SUM(E221)</f>
        <v>0</v>
      </c>
      <c r="F222" s="25">
        <v>0</v>
      </c>
      <c r="G222" s="25">
        <v>0</v>
      </c>
      <c r="H222" s="25">
        <v>0</v>
      </c>
      <c r="I222" s="25">
        <f t="shared" si="76"/>
        <v>0</v>
      </c>
      <c r="J222" s="25">
        <f t="shared" si="76"/>
        <v>0</v>
      </c>
      <c r="K222" s="25">
        <f t="shared" si="74"/>
        <v>0</v>
      </c>
      <c r="L222" s="25">
        <f t="shared" si="74"/>
        <v>0</v>
      </c>
      <c r="M222" s="25">
        <v>0</v>
      </c>
      <c r="N222" s="25">
        <f t="shared" si="69"/>
        <v>0</v>
      </c>
      <c r="O222" s="25">
        <f t="shared" si="70"/>
        <v>0</v>
      </c>
      <c r="P222" s="25">
        <v>0</v>
      </c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</row>
    <row r="223" spans="1:33" s="29" customFormat="1" ht="35.25" customHeight="1">
      <c r="A223" s="201"/>
      <c r="B223" s="33" t="s">
        <v>120</v>
      </c>
      <c r="C223" s="33">
        <v>1</v>
      </c>
      <c r="D223" s="25">
        <v>5419</v>
      </c>
      <c r="E223" s="25">
        <v>792</v>
      </c>
      <c r="F223" s="25">
        <v>18115</v>
      </c>
      <c r="G223" s="25">
        <v>3065</v>
      </c>
      <c r="H223" s="25">
        <f>(G223+F223)/(E223+D223)*1000</f>
        <v>3410.0788922878764</v>
      </c>
      <c r="I223" s="25">
        <v>33</v>
      </c>
      <c r="J223" s="25">
        <v>18</v>
      </c>
      <c r="K223" s="25">
        <v>96</v>
      </c>
      <c r="L223" s="25">
        <v>41</v>
      </c>
      <c r="M223" s="25">
        <f>(L223+K223)/(J223+I223)*1000</f>
        <v>2686.2745098039213</v>
      </c>
      <c r="N223" s="25">
        <f t="shared" si="69"/>
        <v>6262</v>
      </c>
      <c r="O223" s="25">
        <f t="shared" si="70"/>
        <v>21317</v>
      </c>
      <c r="P223" s="25">
        <f>O223/N223*1000</f>
        <v>3404.1839667837748</v>
      </c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</row>
    <row r="224" spans="1:33" s="29" customFormat="1" ht="35.25" customHeight="1">
      <c r="A224" s="202"/>
      <c r="B224" s="213" t="s">
        <v>121</v>
      </c>
      <c r="C224" s="214"/>
      <c r="D224" s="25">
        <f>SUM(D223)</f>
        <v>5419</v>
      </c>
      <c r="E224" s="25">
        <f t="shared" ref="E224:L224" si="77">SUM(E223)</f>
        <v>792</v>
      </c>
      <c r="F224" s="25">
        <f t="shared" si="77"/>
        <v>18115</v>
      </c>
      <c r="G224" s="25">
        <f t="shared" si="77"/>
        <v>3065</v>
      </c>
      <c r="H224" s="25">
        <f>(G224+F224)/(E224+D224)*1000</f>
        <v>3410.0788922878764</v>
      </c>
      <c r="I224" s="25">
        <f t="shared" si="77"/>
        <v>33</v>
      </c>
      <c r="J224" s="25">
        <f t="shared" si="77"/>
        <v>18</v>
      </c>
      <c r="K224" s="25">
        <f t="shared" si="77"/>
        <v>96</v>
      </c>
      <c r="L224" s="25">
        <f t="shared" si="77"/>
        <v>41</v>
      </c>
      <c r="M224" s="25">
        <v>0</v>
      </c>
      <c r="N224" s="25">
        <f t="shared" si="69"/>
        <v>6262</v>
      </c>
      <c r="O224" s="25">
        <f t="shared" si="70"/>
        <v>21317</v>
      </c>
      <c r="P224" s="25">
        <f>O224/N224*1000</f>
        <v>3404.1839667837748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</row>
    <row r="225" spans="1:33" ht="35.25" customHeight="1">
      <c r="A225" s="173" t="s">
        <v>86</v>
      </c>
      <c r="B225" s="174"/>
      <c r="C225" s="174"/>
      <c r="D225" s="25">
        <f>D209+D219+D221+D223</f>
        <v>5419</v>
      </c>
      <c r="E225" s="25">
        <f t="shared" ref="E225:L225" si="78">E209+E219+E221+E223</f>
        <v>792</v>
      </c>
      <c r="F225" s="25">
        <f t="shared" si="78"/>
        <v>18115</v>
      </c>
      <c r="G225" s="25">
        <f t="shared" si="78"/>
        <v>3065</v>
      </c>
      <c r="H225" s="25">
        <f>(G225+F225)/(E225+D225)*1000</f>
        <v>3410.0788922878764</v>
      </c>
      <c r="I225" s="25">
        <f t="shared" si="78"/>
        <v>33</v>
      </c>
      <c r="J225" s="25">
        <f t="shared" si="78"/>
        <v>18</v>
      </c>
      <c r="K225" s="25">
        <f t="shared" si="78"/>
        <v>96</v>
      </c>
      <c r="L225" s="25">
        <f t="shared" si="78"/>
        <v>41</v>
      </c>
      <c r="M225" s="25">
        <v>0</v>
      </c>
      <c r="N225" s="25">
        <f t="shared" si="69"/>
        <v>6262</v>
      </c>
      <c r="O225" s="25">
        <f t="shared" si="70"/>
        <v>21317</v>
      </c>
      <c r="P225" s="25">
        <f>O225/N225*1000</f>
        <v>3404.1839667837748</v>
      </c>
    </row>
    <row r="226" spans="1:33" ht="35.25" customHeight="1">
      <c r="A226" s="173" t="s">
        <v>44</v>
      </c>
      <c r="B226" s="174"/>
      <c r="C226" s="174"/>
      <c r="D226" s="25">
        <f>D210+D214</f>
        <v>55</v>
      </c>
      <c r="E226" s="25">
        <f t="shared" ref="E226:L226" si="79">E210+E214</f>
        <v>93</v>
      </c>
      <c r="F226" s="25">
        <f t="shared" si="79"/>
        <v>137</v>
      </c>
      <c r="G226" s="25">
        <f t="shared" si="79"/>
        <v>153</v>
      </c>
      <c r="H226" s="25">
        <f>(G226+F226)/(E226+D226)*1000</f>
        <v>1959.4594594594594</v>
      </c>
      <c r="I226" s="25">
        <f t="shared" si="79"/>
        <v>0</v>
      </c>
      <c r="J226" s="25">
        <f t="shared" si="79"/>
        <v>0</v>
      </c>
      <c r="K226" s="25">
        <f t="shared" si="79"/>
        <v>0</v>
      </c>
      <c r="L226" s="25">
        <f t="shared" si="79"/>
        <v>0</v>
      </c>
      <c r="M226" s="25">
        <v>0</v>
      </c>
      <c r="N226" s="25">
        <f t="shared" si="69"/>
        <v>148</v>
      </c>
      <c r="O226" s="25">
        <f t="shared" si="70"/>
        <v>290</v>
      </c>
      <c r="P226" s="25">
        <f>O226/N226*1000</f>
        <v>1959.4594594594594</v>
      </c>
    </row>
    <row r="227" spans="1:33" ht="35.25" customHeight="1">
      <c r="A227" s="173" t="s">
        <v>45</v>
      </c>
      <c r="B227" s="174"/>
      <c r="C227" s="174"/>
      <c r="D227" s="25">
        <f>D211+D215</f>
        <v>0</v>
      </c>
      <c r="E227" s="25">
        <f t="shared" ref="E227:L227" si="80">E211+E215</f>
        <v>15</v>
      </c>
      <c r="F227" s="25">
        <f t="shared" si="80"/>
        <v>0</v>
      </c>
      <c r="G227" s="25">
        <f t="shared" si="80"/>
        <v>39</v>
      </c>
      <c r="H227" s="25">
        <v>0</v>
      </c>
      <c r="I227" s="25">
        <f t="shared" si="80"/>
        <v>0</v>
      </c>
      <c r="J227" s="25">
        <f t="shared" si="80"/>
        <v>0</v>
      </c>
      <c r="K227" s="25">
        <f t="shared" si="80"/>
        <v>0</v>
      </c>
      <c r="L227" s="25">
        <f t="shared" si="80"/>
        <v>0</v>
      </c>
      <c r="M227" s="25">
        <v>0</v>
      </c>
      <c r="N227" s="25">
        <f t="shared" si="69"/>
        <v>15</v>
      </c>
      <c r="O227" s="25">
        <f t="shared" si="70"/>
        <v>39</v>
      </c>
      <c r="P227" s="25">
        <v>0</v>
      </c>
    </row>
    <row r="228" spans="1:33" ht="35.25" customHeight="1">
      <c r="A228" s="173" t="s">
        <v>46</v>
      </c>
      <c r="B228" s="174"/>
      <c r="C228" s="174"/>
      <c r="D228" s="25">
        <f>D212+D216</f>
        <v>0</v>
      </c>
      <c r="E228" s="25">
        <f t="shared" ref="E228:L228" si="81">E212+E216</f>
        <v>100</v>
      </c>
      <c r="F228" s="25">
        <f t="shared" si="81"/>
        <v>0</v>
      </c>
      <c r="G228" s="25">
        <f t="shared" si="81"/>
        <v>275</v>
      </c>
      <c r="H228" s="25">
        <v>0</v>
      </c>
      <c r="I228" s="25">
        <f t="shared" si="81"/>
        <v>0</v>
      </c>
      <c r="J228" s="25">
        <f t="shared" si="81"/>
        <v>0</v>
      </c>
      <c r="K228" s="25">
        <f t="shared" si="81"/>
        <v>0</v>
      </c>
      <c r="L228" s="25">
        <f t="shared" si="81"/>
        <v>0</v>
      </c>
      <c r="M228" s="25">
        <v>0</v>
      </c>
      <c r="N228" s="25">
        <f t="shared" si="69"/>
        <v>100</v>
      </c>
      <c r="O228" s="25">
        <f t="shared" si="70"/>
        <v>275</v>
      </c>
      <c r="P228" s="25">
        <v>0</v>
      </c>
    </row>
    <row r="229" spans="1:33" ht="35.25" customHeight="1">
      <c r="A229" s="173" t="s">
        <v>43</v>
      </c>
      <c r="B229" s="174"/>
      <c r="C229" s="174"/>
      <c r="D229" s="25">
        <f>D217</f>
        <v>0</v>
      </c>
      <c r="E229" s="25">
        <f t="shared" ref="E229:L229" si="82">E217</f>
        <v>0</v>
      </c>
      <c r="F229" s="25">
        <f t="shared" si="82"/>
        <v>0</v>
      </c>
      <c r="G229" s="25">
        <f t="shared" si="82"/>
        <v>0</v>
      </c>
      <c r="H229" s="25">
        <v>0</v>
      </c>
      <c r="I229" s="25">
        <f t="shared" si="82"/>
        <v>0</v>
      </c>
      <c r="J229" s="25">
        <f t="shared" si="82"/>
        <v>0</v>
      </c>
      <c r="K229" s="25">
        <f t="shared" si="82"/>
        <v>0</v>
      </c>
      <c r="L229" s="25">
        <f t="shared" si="82"/>
        <v>0</v>
      </c>
      <c r="M229" s="25">
        <v>0</v>
      </c>
      <c r="N229" s="25">
        <f t="shared" si="69"/>
        <v>0</v>
      </c>
      <c r="O229" s="25">
        <f t="shared" si="70"/>
        <v>0</v>
      </c>
      <c r="P229" s="25">
        <v>0</v>
      </c>
    </row>
    <row r="230" spans="1:33" ht="35.25" customHeight="1" thickBot="1">
      <c r="A230" s="188" t="s">
        <v>122</v>
      </c>
      <c r="B230" s="189"/>
      <c r="C230" s="189"/>
      <c r="D230" s="18">
        <f>SUM(D225:D229)</f>
        <v>5474</v>
      </c>
      <c r="E230" s="18">
        <f t="shared" ref="E230:L230" si="83">SUM(E225:E229)</f>
        <v>1000</v>
      </c>
      <c r="F230" s="18">
        <f t="shared" si="83"/>
        <v>18252</v>
      </c>
      <c r="G230" s="18">
        <f t="shared" si="83"/>
        <v>3532</v>
      </c>
      <c r="H230" s="25">
        <f>(G230+F230)/(E230+D230)*1000</f>
        <v>3364.8439913500156</v>
      </c>
      <c r="I230" s="18">
        <f t="shared" si="83"/>
        <v>33</v>
      </c>
      <c r="J230" s="18">
        <f t="shared" si="83"/>
        <v>18</v>
      </c>
      <c r="K230" s="18">
        <f t="shared" si="83"/>
        <v>96</v>
      </c>
      <c r="L230" s="18">
        <f t="shared" si="83"/>
        <v>41</v>
      </c>
      <c r="M230" s="25">
        <v>0</v>
      </c>
      <c r="N230" s="25">
        <f t="shared" si="69"/>
        <v>6525</v>
      </c>
      <c r="O230" s="25">
        <f t="shared" si="70"/>
        <v>21921</v>
      </c>
      <c r="P230" s="25">
        <f>O230/N230*1000</f>
        <v>3359.5402298850577</v>
      </c>
    </row>
    <row r="231" spans="1:33" ht="57.75" customHeight="1">
      <c r="A231" s="20"/>
      <c r="B231" s="20" t="s">
        <v>28</v>
      </c>
      <c r="C231" s="20"/>
      <c r="D231" s="20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</row>
    <row r="232" spans="1:33" ht="65.25" customHeight="1">
      <c r="A232" s="212" t="s">
        <v>290</v>
      </c>
      <c r="B232" s="212"/>
      <c r="C232" s="212"/>
      <c r="D232" s="212"/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</row>
    <row r="233" spans="1:33" s="8" customFormat="1" ht="65.25" customHeight="1" thickBot="1">
      <c r="A233" s="180" t="s">
        <v>253</v>
      </c>
      <c r="B233" s="180"/>
      <c r="C233" s="3"/>
      <c r="D233" s="3"/>
      <c r="E233" s="3"/>
      <c r="F233" s="3"/>
      <c r="G233" s="3"/>
      <c r="H233" s="52" t="s">
        <v>1</v>
      </c>
      <c r="I233" s="3"/>
      <c r="K233" s="3"/>
      <c r="L233" s="3" t="s">
        <v>2</v>
      </c>
      <c r="M233" s="3"/>
      <c r="N233" s="76"/>
      <c r="O233" s="181" t="s">
        <v>3</v>
      </c>
      <c r="P233" s="18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</row>
    <row r="234" spans="1:33" ht="65.25" customHeight="1">
      <c r="A234" s="182" t="s">
        <v>4</v>
      </c>
      <c r="B234" s="184" t="s">
        <v>31</v>
      </c>
      <c r="C234" s="185" t="s">
        <v>32</v>
      </c>
      <c r="D234" s="187" t="s">
        <v>5</v>
      </c>
      <c r="E234" s="187"/>
      <c r="F234" s="187"/>
      <c r="G234" s="187"/>
      <c r="H234" s="187"/>
      <c r="I234" s="187" t="s">
        <v>6</v>
      </c>
      <c r="J234" s="187"/>
      <c r="K234" s="187"/>
      <c r="L234" s="187"/>
      <c r="M234" s="187"/>
      <c r="N234" s="184" t="s">
        <v>7</v>
      </c>
      <c r="O234" s="184" t="s">
        <v>8</v>
      </c>
      <c r="P234" s="184" t="s">
        <v>9</v>
      </c>
    </row>
    <row r="235" spans="1:33" ht="65.25" customHeight="1">
      <c r="A235" s="183"/>
      <c r="B235" s="179"/>
      <c r="C235" s="186"/>
      <c r="D235" s="178" t="s">
        <v>10</v>
      </c>
      <c r="E235" s="178"/>
      <c r="F235" s="179" t="s">
        <v>11</v>
      </c>
      <c r="G235" s="179"/>
      <c r="H235" s="179" t="s">
        <v>9</v>
      </c>
      <c r="I235" s="178" t="s">
        <v>183</v>
      </c>
      <c r="J235" s="178"/>
      <c r="K235" s="179" t="s">
        <v>11</v>
      </c>
      <c r="L235" s="179"/>
      <c r="M235" s="179" t="s">
        <v>9</v>
      </c>
      <c r="N235" s="179"/>
      <c r="O235" s="179"/>
      <c r="P235" s="179"/>
    </row>
    <row r="236" spans="1:33" ht="45" customHeight="1">
      <c r="A236" s="183"/>
      <c r="B236" s="179"/>
      <c r="C236" s="186"/>
      <c r="D236" s="11" t="s">
        <v>12</v>
      </c>
      <c r="E236" s="11" t="s">
        <v>13</v>
      </c>
      <c r="F236" s="11" t="s">
        <v>12</v>
      </c>
      <c r="G236" s="11" t="s">
        <v>13</v>
      </c>
      <c r="H236" s="179"/>
      <c r="I236" s="11" t="s">
        <v>12</v>
      </c>
      <c r="J236" s="11" t="s">
        <v>13</v>
      </c>
      <c r="K236" s="11" t="s">
        <v>12</v>
      </c>
      <c r="L236" s="11" t="s">
        <v>13</v>
      </c>
      <c r="M236" s="179"/>
      <c r="N236" s="179"/>
      <c r="O236" s="179"/>
      <c r="P236" s="179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</row>
    <row r="237" spans="1:33" s="27" customFormat="1" ht="102.75" customHeight="1">
      <c r="A237" s="210" t="s">
        <v>21</v>
      </c>
      <c r="B237" s="33" t="s">
        <v>194</v>
      </c>
      <c r="C237" s="33">
        <v>1</v>
      </c>
      <c r="D237" s="35">
        <v>0</v>
      </c>
      <c r="E237" s="25">
        <v>0</v>
      </c>
      <c r="F237" s="25">
        <v>0</v>
      </c>
      <c r="G237" s="25">
        <v>0</v>
      </c>
      <c r="H237" s="25">
        <v>0</v>
      </c>
      <c r="I237" s="160">
        <v>0</v>
      </c>
      <c r="J237" s="160">
        <v>0</v>
      </c>
      <c r="K237" s="160">
        <v>0</v>
      </c>
      <c r="L237" s="160">
        <v>0</v>
      </c>
      <c r="M237" s="25">
        <v>0</v>
      </c>
      <c r="N237" s="25">
        <f t="shared" ref="N237:N242" si="84">D237+E237+I237+J237</f>
        <v>0</v>
      </c>
      <c r="O237" s="25">
        <f t="shared" ref="O237:O242" si="85">F237+G237+K237+L237</f>
        <v>0</v>
      </c>
      <c r="P237" s="25">
        <v>0</v>
      </c>
    </row>
    <row r="238" spans="1:33" s="9" customFormat="1" ht="102.75" customHeight="1">
      <c r="A238" s="210"/>
      <c r="B238" s="33" t="s">
        <v>125</v>
      </c>
      <c r="C238" s="44">
        <v>1</v>
      </c>
      <c r="D238" s="35">
        <v>0</v>
      </c>
      <c r="E238" s="25">
        <v>0</v>
      </c>
      <c r="F238" s="25">
        <v>0</v>
      </c>
      <c r="G238" s="25">
        <v>0</v>
      </c>
      <c r="H238" s="25">
        <v>0</v>
      </c>
      <c r="I238" s="160">
        <v>0</v>
      </c>
      <c r="J238" s="160">
        <v>3</v>
      </c>
      <c r="K238" s="160">
        <f>(M238*I238)/1000</f>
        <v>0</v>
      </c>
      <c r="L238" s="160">
        <f>M238*J238/1000</f>
        <v>7.5</v>
      </c>
      <c r="M238" s="25">
        <v>2500</v>
      </c>
      <c r="N238" s="25">
        <f t="shared" si="84"/>
        <v>3</v>
      </c>
      <c r="O238" s="25">
        <f t="shared" si="85"/>
        <v>7.5</v>
      </c>
      <c r="P238" s="25">
        <f t="shared" ref="P238:P242" si="86">O238/N238*1000</f>
        <v>2500</v>
      </c>
    </row>
    <row r="239" spans="1:33" ht="102.75" customHeight="1">
      <c r="A239" s="210"/>
      <c r="B239" s="33" t="s">
        <v>126</v>
      </c>
      <c r="C239" s="44">
        <v>1</v>
      </c>
      <c r="D239" s="35">
        <v>0</v>
      </c>
      <c r="E239" s="25">
        <v>0</v>
      </c>
      <c r="F239" s="25">
        <v>0</v>
      </c>
      <c r="G239" s="25">
        <v>0</v>
      </c>
      <c r="H239" s="25">
        <v>0</v>
      </c>
      <c r="I239" s="160">
        <v>4</v>
      </c>
      <c r="J239" s="160">
        <v>17</v>
      </c>
      <c r="K239" s="160">
        <f>(M239*I239)/1000</f>
        <v>10.4</v>
      </c>
      <c r="L239" s="160">
        <f>M239*J239/1000</f>
        <v>44.2</v>
      </c>
      <c r="M239" s="25">
        <v>2600</v>
      </c>
      <c r="N239" s="25">
        <f t="shared" si="84"/>
        <v>21</v>
      </c>
      <c r="O239" s="25">
        <f t="shared" si="85"/>
        <v>54.6</v>
      </c>
      <c r="P239" s="25">
        <f t="shared" si="86"/>
        <v>2600</v>
      </c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</row>
    <row r="240" spans="1:33" s="29" customFormat="1" ht="102.75" customHeight="1">
      <c r="A240" s="210"/>
      <c r="B240" s="33" t="s">
        <v>127</v>
      </c>
      <c r="C240" s="44">
        <v>1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160">
        <v>0</v>
      </c>
      <c r="J240" s="160">
        <v>0</v>
      </c>
      <c r="K240" s="160">
        <v>0</v>
      </c>
      <c r="L240" s="160">
        <v>0</v>
      </c>
      <c r="M240" s="35">
        <v>2000</v>
      </c>
      <c r="N240" s="25">
        <f t="shared" si="84"/>
        <v>0</v>
      </c>
      <c r="O240" s="25">
        <f t="shared" si="85"/>
        <v>0</v>
      </c>
      <c r="P240" s="25">
        <v>0</v>
      </c>
    </row>
    <row r="241" spans="1:33" s="29" customFormat="1" ht="102.75" customHeight="1">
      <c r="A241" s="173" t="s">
        <v>86</v>
      </c>
      <c r="B241" s="174"/>
      <c r="C241" s="174"/>
      <c r="D241" s="25">
        <f t="shared" ref="D241:L241" si="87">SUM(D237:D240)</f>
        <v>0</v>
      </c>
      <c r="E241" s="25">
        <f t="shared" si="87"/>
        <v>0</v>
      </c>
      <c r="F241" s="25">
        <f t="shared" si="87"/>
        <v>0</v>
      </c>
      <c r="G241" s="25">
        <f t="shared" si="87"/>
        <v>0</v>
      </c>
      <c r="H241" s="25">
        <f t="shared" si="87"/>
        <v>0</v>
      </c>
      <c r="I241" s="25">
        <f t="shared" si="87"/>
        <v>4</v>
      </c>
      <c r="J241" s="25">
        <f t="shared" si="87"/>
        <v>20</v>
      </c>
      <c r="K241" s="25">
        <f t="shared" si="87"/>
        <v>10.4</v>
      </c>
      <c r="L241" s="25">
        <f t="shared" si="87"/>
        <v>51.7</v>
      </c>
      <c r="M241" s="25">
        <f>(L241+K241)/(J241+I241)*1000</f>
        <v>2587.5</v>
      </c>
      <c r="N241" s="25">
        <f t="shared" si="84"/>
        <v>24</v>
      </c>
      <c r="O241" s="25">
        <f t="shared" si="85"/>
        <v>62.1</v>
      </c>
      <c r="P241" s="25">
        <f t="shared" si="86"/>
        <v>2587.5</v>
      </c>
    </row>
    <row r="242" spans="1:33" s="29" customFormat="1" ht="102.75" customHeight="1" thickBot="1">
      <c r="A242" s="188" t="s">
        <v>128</v>
      </c>
      <c r="B242" s="189"/>
      <c r="C242" s="189"/>
      <c r="D242" s="36">
        <f>D241</f>
        <v>0</v>
      </c>
      <c r="E242" s="36">
        <f t="shared" ref="E242:L242" si="88">E241</f>
        <v>0</v>
      </c>
      <c r="F242" s="36">
        <f t="shared" si="88"/>
        <v>0</v>
      </c>
      <c r="G242" s="36">
        <f t="shared" si="88"/>
        <v>0</v>
      </c>
      <c r="H242" s="36">
        <f t="shared" si="88"/>
        <v>0</v>
      </c>
      <c r="I242" s="36">
        <f t="shared" si="88"/>
        <v>4</v>
      </c>
      <c r="J242" s="36">
        <f t="shared" si="88"/>
        <v>20</v>
      </c>
      <c r="K242" s="36">
        <f t="shared" si="88"/>
        <v>10.4</v>
      </c>
      <c r="L242" s="36">
        <f t="shared" si="88"/>
        <v>51.7</v>
      </c>
      <c r="M242" s="25">
        <f>(L242+K242)/(J242+I242)*1000</f>
        <v>2587.5</v>
      </c>
      <c r="N242" s="25">
        <f t="shared" si="84"/>
        <v>24</v>
      </c>
      <c r="O242" s="25">
        <f t="shared" si="85"/>
        <v>62.1</v>
      </c>
      <c r="P242" s="25">
        <f t="shared" si="86"/>
        <v>2587.5</v>
      </c>
    </row>
    <row r="243" spans="1:33" ht="31.5" customHeight="1">
      <c r="A243" s="20"/>
      <c r="B243" s="20" t="s">
        <v>28</v>
      </c>
      <c r="C243" s="20"/>
      <c r="D243" s="20" t="s">
        <v>29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</row>
    <row r="244" spans="1:33" ht="93" customHeight="1">
      <c r="A244" s="212" t="s">
        <v>291</v>
      </c>
      <c r="B244" s="212"/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</row>
    <row r="245" spans="1:33" ht="31.5" customHeight="1" thickBot="1">
      <c r="A245" s="211" t="s">
        <v>254</v>
      </c>
      <c r="B245" s="211"/>
      <c r="C245" s="45"/>
      <c r="D245" s="45"/>
      <c r="E245" s="45"/>
      <c r="F245" s="45"/>
      <c r="G245" s="45"/>
      <c r="H245" s="52" t="s">
        <v>1</v>
      </c>
      <c r="I245" s="45"/>
      <c r="J245" s="32"/>
      <c r="K245" s="45"/>
      <c r="L245" s="3" t="s">
        <v>2</v>
      </c>
      <c r="M245" s="45"/>
      <c r="N245" s="81"/>
      <c r="O245" s="181" t="s">
        <v>3</v>
      </c>
      <c r="P245" s="181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</row>
    <row r="246" spans="1:33" ht="71.25" customHeight="1">
      <c r="A246" s="182" t="s">
        <v>4</v>
      </c>
      <c r="B246" s="184" t="s">
        <v>31</v>
      </c>
      <c r="C246" s="185" t="s">
        <v>32</v>
      </c>
      <c r="D246" s="187" t="s">
        <v>5</v>
      </c>
      <c r="E246" s="187"/>
      <c r="F246" s="187"/>
      <c r="G246" s="187"/>
      <c r="H246" s="187"/>
      <c r="I246" s="187" t="s">
        <v>6</v>
      </c>
      <c r="J246" s="187"/>
      <c r="K246" s="187"/>
      <c r="L246" s="187"/>
      <c r="M246" s="187"/>
      <c r="N246" s="184" t="s">
        <v>7</v>
      </c>
      <c r="O246" s="184" t="s">
        <v>8</v>
      </c>
      <c r="P246" s="184" t="s">
        <v>9</v>
      </c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</row>
    <row r="247" spans="1:33" ht="67.5" customHeight="1">
      <c r="A247" s="183"/>
      <c r="B247" s="179"/>
      <c r="C247" s="186"/>
      <c r="D247" s="178" t="s">
        <v>10</v>
      </c>
      <c r="E247" s="178"/>
      <c r="F247" s="179" t="s">
        <v>11</v>
      </c>
      <c r="G247" s="179"/>
      <c r="H247" s="179" t="s">
        <v>9</v>
      </c>
      <c r="I247" s="178" t="s">
        <v>183</v>
      </c>
      <c r="J247" s="178"/>
      <c r="K247" s="179" t="s">
        <v>11</v>
      </c>
      <c r="L247" s="179"/>
      <c r="M247" s="179" t="s">
        <v>9</v>
      </c>
      <c r="N247" s="179"/>
      <c r="O247" s="179"/>
      <c r="P247" s="179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</row>
    <row r="248" spans="1:33" ht="66.75" customHeight="1">
      <c r="A248" s="183"/>
      <c r="B248" s="179"/>
      <c r="C248" s="186"/>
      <c r="D248" s="11" t="s">
        <v>12</v>
      </c>
      <c r="E248" s="11" t="s">
        <v>13</v>
      </c>
      <c r="F248" s="11" t="s">
        <v>12</v>
      </c>
      <c r="G248" s="11" t="s">
        <v>13</v>
      </c>
      <c r="H248" s="179"/>
      <c r="I248" s="11" t="s">
        <v>12</v>
      </c>
      <c r="J248" s="11" t="s">
        <v>13</v>
      </c>
      <c r="K248" s="11" t="s">
        <v>12</v>
      </c>
      <c r="L248" s="11" t="s">
        <v>13</v>
      </c>
      <c r="M248" s="179"/>
      <c r="N248" s="179"/>
      <c r="O248" s="179"/>
      <c r="P248" s="179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</row>
    <row r="249" spans="1:33" ht="86.25" customHeight="1">
      <c r="A249" s="210" t="s">
        <v>130</v>
      </c>
      <c r="B249" s="48" t="s">
        <v>131</v>
      </c>
      <c r="C249" s="49">
        <v>1</v>
      </c>
      <c r="D249" s="35">
        <v>2510</v>
      </c>
      <c r="E249" s="35">
        <v>754</v>
      </c>
      <c r="F249" s="35">
        <v>7304</v>
      </c>
      <c r="G249" s="35">
        <v>2194</v>
      </c>
      <c r="H249" s="35">
        <f>(G249+F249)/(E249+D249)*1000</f>
        <v>2909.9264705882356</v>
      </c>
      <c r="I249" s="35">
        <v>3</v>
      </c>
      <c r="J249" s="35">
        <v>7</v>
      </c>
      <c r="K249" s="35">
        <v>6</v>
      </c>
      <c r="L249" s="35">
        <v>14</v>
      </c>
      <c r="M249" s="35">
        <f>(L249+K249)/(J249+I249)*1000</f>
        <v>2000</v>
      </c>
      <c r="N249" s="105">
        <f>D249+E249+I249+J249</f>
        <v>3274</v>
      </c>
      <c r="O249" s="105">
        <f>F249+G249+K249+L249</f>
        <v>9518</v>
      </c>
      <c r="P249" s="105">
        <f>O249/N249*1000</f>
        <v>2907.1472205253513</v>
      </c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</row>
    <row r="250" spans="1:33" ht="86.25" customHeight="1">
      <c r="A250" s="210"/>
      <c r="B250" s="48" t="s">
        <v>132</v>
      </c>
      <c r="C250" s="49">
        <v>1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46</v>
      </c>
      <c r="J250" s="35">
        <v>12</v>
      </c>
      <c r="K250" s="35">
        <v>81</v>
      </c>
      <c r="L250" s="35">
        <v>21</v>
      </c>
      <c r="M250" s="35">
        <f t="shared" ref="M250:M256" si="89">(L250+K250)/(J250+I250)*1000</f>
        <v>1758.6206896551723</v>
      </c>
      <c r="N250" s="105">
        <f t="shared" ref="N250:N256" si="90">D250+E250+I250+J250</f>
        <v>58</v>
      </c>
      <c r="O250" s="105">
        <f t="shared" ref="O250:O256" si="91">F250+G250+K250+L250</f>
        <v>102</v>
      </c>
      <c r="P250" s="105">
        <f t="shared" ref="P250:P256" si="92">O250/N250*1000</f>
        <v>1758.6206896551723</v>
      </c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</row>
    <row r="251" spans="1:33" ht="86.25" customHeight="1">
      <c r="A251" s="210"/>
      <c r="B251" s="48" t="s">
        <v>255</v>
      </c>
      <c r="C251" s="49">
        <v>1</v>
      </c>
      <c r="D251" s="35">
        <v>62</v>
      </c>
      <c r="E251" s="35">
        <v>24</v>
      </c>
      <c r="F251" s="35">
        <v>214</v>
      </c>
      <c r="G251" s="35">
        <v>83</v>
      </c>
      <c r="H251" s="35">
        <f t="shared" ref="H251:H256" si="93">(G251+F251)/(E251+D251)*1000</f>
        <v>3453.4883720930234</v>
      </c>
      <c r="I251" s="35">
        <v>82</v>
      </c>
      <c r="J251" s="35">
        <v>51</v>
      </c>
      <c r="K251" s="35">
        <v>234</v>
      </c>
      <c r="L251" s="35">
        <v>145</v>
      </c>
      <c r="M251" s="35">
        <f t="shared" si="89"/>
        <v>2849.624060150376</v>
      </c>
      <c r="N251" s="105">
        <f t="shared" si="90"/>
        <v>219</v>
      </c>
      <c r="O251" s="105">
        <f t="shared" si="91"/>
        <v>676</v>
      </c>
      <c r="P251" s="105">
        <f t="shared" si="92"/>
        <v>3086.7579908675798</v>
      </c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</row>
    <row r="252" spans="1:33" ht="86.25" customHeight="1">
      <c r="A252" s="210"/>
      <c r="B252" s="48" t="s">
        <v>134</v>
      </c>
      <c r="C252" s="49">
        <v>1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105">
        <f t="shared" si="90"/>
        <v>0</v>
      </c>
      <c r="O252" s="105">
        <f t="shared" si="91"/>
        <v>0</v>
      </c>
      <c r="P252" s="105">
        <v>0</v>
      </c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</row>
    <row r="253" spans="1:33" ht="86.25" customHeight="1">
      <c r="A253" s="210"/>
      <c r="B253" s="48" t="s">
        <v>135</v>
      </c>
      <c r="C253" s="49">
        <v>1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182</v>
      </c>
      <c r="J253" s="35">
        <v>100</v>
      </c>
      <c r="K253" s="35">
        <v>197</v>
      </c>
      <c r="L253" s="35">
        <v>108</v>
      </c>
      <c r="M253" s="35">
        <f t="shared" si="89"/>
        <v>1081.5602836879432</v>
      </c>
      <c r="N253" s="105">
        <f t="shared" si="90"/>
        <v>282</v>
      </c>
      <c r="O253" s="105">
        <f t="shared" si="91"/>
        <v>305</v>
      </c>
      <c r="P253" s="105">
        <f t="shared" si="92"/>
        <v>1081.5602836879432</v>
      </c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</row>
    <row r="254" spans="1:33" ht="86.25" customHeight="1">
      <c r="A254" s="139"/>
      <c r="B254" s="48" t="s">
        <v>279</v>
      </c>
      <c r="C254" s="49">
        <v>1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429</v>
      </c>
      <c r="J254" s="35">
        <v>32</v>
      </c>
      <c r="K254" s="35">
        <v>644</v>
      </c>
      <c r="L254" s="35">
        <v>48</v>
      </c>
      <c r="M254" s="35">
        <f t="shared" si="89"/>
        <v>1501.0845986984816</v>
      </c>
      <c r="N254" s="105">
        <f t="shared" si="90"/>
        <v>461</v>
      </c>
      <c r="O254" s="105">
        <f t="shared" si="91"/>
        <v>692</v>
      </c>
      <c r="P254" s="105">
        <f t="shared" si="92"/>
        <v>1501.0845986984816</v>
      </c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</row>
    <row r="255" spans="1:33" ht="86.25" customHeight="1">
      <c r="A255" s="173" t="s">
        <v>86</v>
      </c>
      <c r="B255" s="174"/>
      <c r="C255" s="174"/>
      <c r="D255" s="35">
        <f>SUM(D249:D254)</f>
        <v>2572</v>
      </c>
      <c r="E255" s="35">
        <f t="shared" ref="E255:L255" si="94">SUM(E249:E254)</f>
        <v>778</v>
      </c>
      <c r="F255" s="35">
        <f t="shared" si="94"/>
        <v>7518</v>
      </c>
      <c r="G255" s="35">
        <f t="shared" si="94"/>
        <v>2277</v>
      </c>
      <c r="H255" s="35">
        <f t="shared" si="93"/>
        <v>2923.8805970149256</v>
      </c>
      <c r="I255" s="35">
        <f t="shared" si="94"/>
        <v>742</v>
      </c>
      <c r="J255" s="35">
        <f t="shared" si="94"/>
        <v>202</v>
      </c>
      <c r="K255" s="35">
        <f t="shared" si="94"/>
        <v>1162</v>
      </c>
      <c r="L255" s="35">
        <f t="shared" si="94"/>
        <v>336</v>
      </c>
      <c r="M255" s="35">
        <f t="shared" si="89"/>
        <v>1586.8644067796611</v>
      </c>
      <c r="N255" s="105">
        <f t="shared" si="90"/>
        <v>4294</v>
      </c>
      <c r="O255" s="105">
        <f t="shared" si="91"/>
        <v>11293</v>
      </c>
      <c r="P255" s="105">
        <f t="shared" si="92"/>
        <v>2629.9487657196087</v>
      </c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</row>
    <row r="256" spans="1:33" ht="86.25" customHeight="1" thickBot="1">
      <c r="A256" s="188" t="s">
        <v>136</v>
      </c>
      <c r="B256" s="189"/>
      <c r="C256" s="189"/>
      <c r="D256" s="36">
        <f>SUM(D255)</f>
        <v>2572</v>
      </c>
      <c r="E256" s="36">
        <f t="shared" ref="E256:L256" si="95">SUM(E255)</f>
        <v>778</v>
      </c>
      <c r="F256" s="36">
        <f t="shared" si="95"/>
        <v>7518</v>
      </c>
      <c r="G256" s="36">
        <f t="shared" si="95"/>
        <v>2277</v>
      </c>
      <c r="H256" s="35">
        <f t="shared" si="93"/>
        <v>2923.8805970149256</v>
      </c>
      <c r="I256" s="36">
        <f t="shared" si="95"/>
        <v>742</v>
      </c>
      <c r="J256" s="36">
        <f t="shared" si="95"/>
        <v>202</v>
      </c>
      <c r="K256" s="36">
        <f t="shared" si="95"/>
        <v>1162</v>
      </c>
      <c r="L256" s="36">
        <f t="shared" si="95"/>
        <v>336</v>
      </c>
      <c r="M256" s="35">
        <f t="shared" si="89"/>
        <v>1586.8644067796611</v>
      </c>
      <c r="N256" s="105">
        <f t="shared" si="90"/>
        <v>4294</v>
      </c>
      <c r="O256" s="105">
        <f t="shared" si="91"/>
        <v>11293</v>
      </c>
      <c r="P256" s="105">
        <f t="shared" si="92"/>
        <v>2629.9487657196087</v>
      </c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</row>
    <row r="257" spans="1:33" ht="31.5" customHeight="1">
      <c r="A257" s="20"/>
      <c r="B257" s="20" t="s">
        <v>28</v>
      </c>
      <c r="C257" s="20"/>
      <c r="D257" s="20" t="s">
        <v>29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</row>
    <row r="258" spans="1:33" s="32" customFormat="1" ht="75" customHeight="1">
      <c r="A258" s="197" t="s">
        <v>292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</row>
    <row r="259" spans="1:33" s="27" customFormat="1" ht="31.5" customHeight="1" thickBot="1">
      <c r="A259" s="211" t="s">
        <v>256</v>
      </c>
      <c r="B259" s="211"/>
      <c r="C259" s="45"/>
      <c r="D259" s="45"/>
      <c r="E259" s="45"/>
      <c r="F259" s="45"/>
      <c r="G259" s="45"/>
      <c r="H259" s="79" t="s">
        <v>1</v>
      </c>
      <c r="I259" s="45"/>
      <c r="J259" s="32"/>
      <c r="K259" s="45"/>
      <c r="L259" s="3" t="s">
        <v>2</v>
      </c>
      <c r="M259" s="45"/>
      <c r="N259" s="81"/>
      <c r="O259" s="181" t="s">
        <v>3</v>
      </c>
      <c r="P259" s="181"/>
    </row>
    <row r="260" spans="1:33" s="27" customFormat="1" ht="41.25" customHeight="1">
      <c r="A260" s="182" t="s">
        <v>4</v>
      </c>
      <c r="B260" s="184" t="s">
        <v>31</v>
      </c>
      <c r="C260" s="185" t="s">
        <v>32</v>
      </c>
      <c r="D260" s="187" t="s">
        <v>5</v>
      </c>
      <c r="E260" s="187"/>
      <c r="F260" s="187"/>
      <c r="G260" s="187"/>
      <c r="H260" s="187"/>
      <c r="I260" s="187" t="s">
        <v>6</v>
      </c>
      <c r="J260" s="187"/>
      <c r="K260" s="187"/>
      <c r="L260" s="187"/>
      <c r="M260" s="187"/>
      <c r="N260" s="184" t="s">
        <v>7</v>
      </c>
      <c r="O260" s="184" t="s">
        <v>8</v>
      </c>
      <c r="P260" s="184" t="s">
        <v>9</v>
      </c>
    </row>
    <row r="261" spans="1:33" ht="41.25" customHeight="1">
      <c r="A261" s="183"/>
      <c r="B261" s="179"/>
      <c r="C261" s="186"/>
      <c r="D261" s="178" t="s">
        <v>10</v>
      </c>
      <c r="E261" s="178"/>
      <c r="F261" s="179" t="s">
        <v>11</v>
      </c>
      <c r="G261" s="179"/>
      <c r="H261" s="179" t="s">
        <v>9</v>
      </c>
      <c r="I261" s="178" t="s">
        <v>183</v>
      </c>
      <c r="J261" s="178"/>
      <c r="K261" s="179" t="s">
        <v>11</v>
      </c>
      <c r="L261" s="179"/>
      <c r="M261" s="179" t="s">
        <v>9</v>
      </c>
      <c r="N261" s="179"/>
      <c r="O261" s="179"/>
      <c r="P261" s="179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</row>
    <row r="262" spans="1:33" s="27" customFormat="1" ht="41.25" customHeight="1">
      <c r="A262" s="183"/>
      <c r="B262" s="179"/>
      <c r="C262" s="186"/>
      <c r="D262" s="11" t="s">
        <v>12</v>
      </c>
      <c r="E262" s="11" t="s">
        <v>13</v>
      </c>
      <c r="F262" s="11" t="s">
        <v>12</v>
      </c>
      <c r="G262" s="11" t="s">
        <v>13</v>
      </c>
      <c r="H262" s="179"/>
      <c r="I262" s="11" t="s">
        <v>12</v>
      </c>
      <c r="J262" s="11" t="s">
        <v>13</v>
      </c>
      <c r="K262" s="11" t="s">
        <v>12</v>
      </c>
      <c r="L262" s="11" t="s">
        <v>13</v>
      </c>
      <c r="M262" s="179"/>
      <c r="N262" s="179"/>
      <c r="O262" s="179"/>
      <c r="P262" s="179"/>
    </row>
    <row r="263" spans="1:33" s="9" customFormat="1" ht="39" customHeight="1">
      <c r="A263" s="200" t="s">
        <v>138</v>
      </c>
      <c r="B263" s="206" t="s">
        <v>139</v>
      </c>
      <c r="C263" s="33">
        <v>4</v>
      </c>
      <c r="D263" s="25">
        <v>0</v>
      </c>
      <c r="E263" s="25">
        <v>0</v>
      </c>
      <c r="F263" s="25">
        <f>H263*D263/1000</f>
        <v>0</v>
      </c>
      <c r="G263" s="25">
        <f>H263*E263/1000</f>
        <v>0</v>
      </c>
      <c r="H263" s="25">
        <v>0</v>
      </c>
      <c r="I263" s="25">
        <v>0</v>
      </c>
      <c r="J263" s="25">
        <v>0</v>
      </c>
      <c r="K263" s="25">
        <f>M263*I263/1000</f>
        <v>0</v>
      </c>
      <c r="L263" s="25">
        <f>M263*J263/1000</f>
        <v>0</v>
      </c>
      <c r="M263" s="25">
        <v>0</v>
      </c>
      <c r="N263" s="25">
        <f>D263+E263+I263+J263</f>
        <v>0</v>
      </c>
      <c r="O263" s="25">
        <f>F263+G263+K263+L263</f>
        <v>0</v>
      </c>
      <c r="P263" s="25">
        <v>0</v>
      </c>
    </row>
    <row r="264" spans="1:33" ht="39" customHeight="1">
      <c r="A264" s="201"/>
      <c r="B264" s="206"/>
      <c r="C264" s="33">
        <v>5</v>
      </c>
      <c r="D264" s="25">
        <v>0</v>
      </c>
      <c r="E264" s="25">
        <v>0</v>
      </c>
      <c r="F264" s="25">
        <f>H264*D264/1000</f>
        <v>0</v>
      </c>
      <c r="G264" s="25">
        <f>H264*E264/1000</f>
        <v>0</v>
      </c>
      <c r="H264" s="25">
        <v>0</v>
      </c>
      <c r="I264" s="25">
        <v>0</v>
      </c>
      <c r="J264" s="25">
        <v>0</v>
      </c>
      <c r="K264" s="25">
        <f>M264*I264/1000</f>
        <v>0</v>
      </c>
      <c r="L264" s="25">
        <f>M264*J264/1000</f>
        <v>0</v>
      </c>
      <c r="M264" s="25">
        <v>0</v>
      </c>
      <c r="N264" s="25">
        <f>D264+E264+I264+J264</f>
        <v>0</v>
      </c>
      <c r="O264" s="25">
        <f>F264+G264+K264+L264</f>
        <v>0</v>
      </c>
      <c r="P264" s="25">
        <v>0</v>
      </c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</row>
    <row r="265" spans="1:33" s="29" customFormat="1" ht="39" customHeight="1">
      <c r="A265" s="201"/>
      <c r="B265" s="174" t="s">
        <v>140</v>
      </c>
      <c r="C265" s="174"/>
      <c r="D265" s="25">
        <f>SUM(D263:D264)</f>
        <v>0</v>
      </c>
      <c r="E265" s="25">
        <f>SUM(E263:E264)</f>
        <v>0</v>
      </c>
      <c r="F265" s="25">
        <f t="shared" ref="F265:O265" si="96">SUM(F263:F264)</f>
        <v>0</v>
      </c>
      <c r="G265" s="25">
        <f t="shared" si="96"/>
        <v>0</v>
      </c>
      <c r="H265" s="25">
        <v>0</v>
      </c>
      <c r="I265" s="25">
        <f t="shared" si="96"/>
        <v>0</v>
      </c>
      <c r="J265" s="25">
        <f t="shared" si="96"/>
        <v>0</v>
      </c>
      <c r="K265" s="25">
        <f t="shared" si="96"/>
        <v>0</v>
      </c>
      <c r="L265" s="25">
        <f t="shared" si="96"/>
        <v>0</v>
      </c>
      <c r="M265" s="25">
        <v>0</v>
      </c>
      <c r="N265" s="25">
        <f t="shared" si="96"/>
        <v>0</v>
      </c>
      <c r="O265" s="25">
        <f t="shared" si="96"/>
        <v>0</v>
      </c>
      <c r="P265" s="25">
        <v>0</v>
      </c>
    </row>
    <row r="266" spans="1:33" s="29" customFormat="1" ht="39" customHeight="1">
      <c r="A266" s="201"/>
      <c r="B266" s="174" t="s">
        <v>141</v>
      </c>
      <c r="C266" s="33">
        <v>1</v>
      </c>
      <c r="D266" s="25">
        <v>0</v>
      </c>
      <c r="E266" s="25">
        <v>0</v>
      </c>
      <c r="F266" s="25">
        <f>H266*D266/1000</f>
        <v>0</v>
      </c>
      <c r="G266" s="25">
        <f>H266*E266/1000</f>
        <v>0</v>
      </c>
      <c r="H266" s="25">
        <v>0</v>
      </c>
      <c r="I266" s="25">
        <v>0</v>
      </c>
      <c r="J266" s="25">
        <v>0</v>
      </c>
      <c r="K266" s="25">
        <f>M266*I266/1000</f>
        <v>0</v>
      </c>
      <c r="L266" s="25">
        <f>M266*J266/1000</f>
        <v>0</v>
      </c>
      <c r="M266" s="25">
        <v>0</v>
      </c>
      <c r="N266" s="25">
        <f>D266+E266+I266+J266</f>
        <v>0</v>
      </c>
      <c r="O266" s="25">
        <f>F266+G266+K266+L266</f>
        <v>0</v>
      </c>
      <c r="P266" s="25">
        <v>0</v>
      </c>
    </row>
    <row r="267" spans="1:33" s="29" customFormat="1" ht="39" customHeight="1">
      <c r="A267" s="201"/>
      <c r="B267" s="174"/>
      <c r="C267" s="33">
        <v>2</v>
      </c>
      <c r="D267" s="25">
        <v>0</v>
      </c>
      <c r="E267" s="25">
        <v>0</v>
      </c>
      <c r="F267" s="25">
        <f>H267*D267/1000</f>
        <v>0</v>
      </c>
      <c r="G267" s="25">
        <f>H267*E267/1000</f>
        <v>0</v>
      </c>
      <c r="H267" s="25">
        <v>0</v>
      </c>
      <c r="I267" s="25">
        <v>0</v>
      </c>
      <c r="J267" s="25">
        <v>0</v>
      </c>
      <c r="K267" s="25">
        <f>M267*I267/1000</f>
        <v>0</v>
      </c>
      <c r="L267" s="25">
        <f>M267*J267/1000</f>
        <v>0</v>
      </c>
      <c r="M267" s="25">
        <v>0</v>
      </c>
      <c r="N267" s="25">
        <f>D267+E267+I267+J267</f>
        <v>0</v>
      </c>
      <c r="O267" s="25">
        <f>F267+G267+K267+L267</f>
        <v>0</v>
      </c>
      <c r="P267" s="25">
        <v>0</v>
      </c>
    </row>
    <row r="268" spans="1:33" s="27" customFormat="1" ht="39" customHeight="1">
      <c r="A268" s="201"/>
      <c r="B268" s="174" t="s">
        <v>142</v>
      </c>
      <c r="C268" s="174"/>
      <c r="D268" s="25">
        <f>SUM(D266:D267)</f>
        <v>0</v>
      </c>
      <c r="E268" s="25">
        <f>SUM(E266:E267)</f>
        <v>0</v>
      </c>
      <c r="F268" s="25">
        <f t="shared" ref="F268:O268" si="97">SUM(F266:F267)</f>
        <v>0</v>
      </c>
      <c r="G268" s="25">
        <f t="shared" si="97"/>
        <v>0</v>
      </c>
      <c r="H268" s="25">
        <v>0</v>
      </c>
      <c r="I268" s="25">
        <f t="shared" si="97"/>
        <v>0</v>
      </c>
      <c r="J268" s="25">
        <f t="shared" si="97"/>
        <v>0</v>
      </c>
      <c r="K268" s="25">
        <f t="shared" si="97"/>
        <v>0</v>
      </c>
      <c r="L268" s="25">
        <f t="shared" si="97"/>
        <v>0</v>
      </c>
      <c r="M268" s="25">
        <v>0</v>
      </c>
      <c r="N268" s="25">
        <f t="shared" si="97"/>
        <v>0</v>
      </c>
      <c r="O268" s="25">
        <f t="shared" si="97"/>
        <v>0</v>
      </c>
      <c r="P268" s="25">
        <v>0</v>
      </c>
    </row>
    <row r="269" spans="1:33" ht="39" customHeight="1">
      <c r="A269" s="201"/>
      <c r="B269" s="174" t="s">
        <v>143</v>
      </c>
      <c r="C269" s="33">
        <v>2</v>
      </c>
      <c r="D269" s="25">
        <v>0</v>
      </c>
      <c r="E269" s="25">
        <v>0</v>
      </c>
      <c r="F269" s="25">
        <f>H269*D269/1000</f>
        <v>0</v>
      </c>
      <c r="G269" s="25">
        <f>H269*E269/1000</f>
        <v>0</v>
      </c>
      <c r="H269" s="25">
        <v>0</v>
      </c>
      <c r="I269" s="25">
        <v>0</v>
      </c>
      <c r="J269" s="25">
        <v>0</v>
      </c>
      <c r="K269" s="25">
        <f>M269*I269/1000</f>
        <v>0</v>
      </c>
      <c r="L269" s="25">
        <f>M269*J269/1000</f>
        <v>0</v>
      </c>
      <c r="M269" s="25">
        <v>0</v>
      </c>
      <c r="N269" s="25">
        <f>D269+E269+I269+J269</f>
        <v>0</v>
      </c>
      <c r="O269" s="25">
        <f>F269+G269+K269+L269</f>
        <v>0</v>
      </c>
      <c r="P269" s="25">
        <v>0</v>
      </c>
    </row>
    <row r="270" spans="1:33" ht="39" customHeight="1">
      <c r="A270" s="201"/>
      <c r="B270" s="174"/>
      <c r="C270" s="33">
        <v>3</v>
      </c>
      <c r="D270" s="25">
        <v>0</v>
      </c>
      <c r="E270" s="25">
        <v>0</v>
      </c>
      <c r="F270" s="25">
        <f>H270*D270/1000</f>
        <v>0</v>
      </c>
      <c r="G270" s="25">
        <f>H270*E270/1000</f>
        <v>0</v>
      </c>
      <c r="H270" s="25">
        <v>0</v>
      </c>
      <c r="I270" s="25">
        <v>0</v>
      </c>
      <c r="J270" s="25">
        <v>0</v>
      </c>
      <c r="K270" s="25">
        <f>M270*I270/1000</f>
        <v>0</v>
      </c>
      <c r="L270" s="25">
        <f>M270*J270/1000</f>
        <v>0</v>
      </c>
      <c r="M270" s="25">
        <v>0</v>
      </c>
      <c r="N270" s="25">
        <f>D270+E270+I270+J270</f>
        <v>0</v>
      </c>
      <c r="O270" s="25">
        <f>F270+G270+K270+L270</f>
        <v>0</v>
      </c>
      <c r="P270" s="25">
        <v>0</v>
      </c>
    </row>
    <row r="271" spans="1:33" ht="39" customHeight="1">
      <c r="A271" s="201"/>
      <c r="B271" s="174"/>
      <c r="C271" s="33">
        <v>4</v>
      </c>
      <c r="D271" s="25">
        <v>0</v>
      </c>
      <c r="E271" s="25">
        <v>0</v>
      </c>
      <c r="F271" s="25">
        <f>H271*D271/1000</f>
        <v>0</v>
      </c>
      <c r="G271" s="25">
        <f>H271*E271/1000</f>
        <v>0</v>
      </c>
      <c r="H271" s="25">
        <v>0</v>
      </c>
      <c r="I271" s="25">
        <v>0</v>
      </c>
      <c r="J271" s="25">
        <v>0</v>
      </c>
      <c r="K271" s="25">
        <f>M271*I271/1000</f>
        <v>0</v>
      </c>
      <c r="L271" s="25">
        <f>M271*J271/1000</f>
        <v>0</v>
      </c>
      <c r="M271" s="25">
        <v>0</v>
      </c>
      <c r="N271" s="25">
        <f>D271+E271+I271+J271</f>
        <v>0</v>
      </c>
      <c r="O271" s="25">
        <f>F271+G271+K271+L271</f>
        <v>0</v>
      </c>
      <c r="P271" s="25">
        <v>0</v>
      </c>
    </row>
    <row r="272" spans="1:33" ht="39" customHeight="1">
      <c r="A272" s="201"/>
      <c r="B272" s="174"/>
      <c r="C272" s="33">
        <v>5</v>
      </c>
      <c r="D272" s="25">
        <v>0</v>
      </c>
      <c r="E272" s="25">
        <v>0</v>
      </c>
      <c r="F272" s="25">
        <f>H272*D272/1000</f>
        <v>0</v>
      </c>
      <c r="G272" s="25">
        <f>H272*E272/1000</f>
        <v>0</v>
      </c>
      <c r="H272" s="25">
        <v>0</v>
      </c>
      <c r="I272" s="25">
        <v>0</v>
      </c>
      <c r="J272" s="25">
        <v>0</v>
      </c>
      <c r="K272" s="25">
        <f>M272*I272/1000</f>
        <v>0</v>
      </c>
      <c r="L272" s="25">
        <f>M272*J272/1000</f>
        <v>0</v>
      </c>
      <c r="M272" s="25">
        <v>0</v>
      </c>
      <c r="N272" s="25">
        <f>D272+E272+I272+J272</f>
        <v>0</v>
      </c>
      <c r="O272" s="25">
        <f>F272+G272+K272+L272</f>
        <v>0</v>
      </c>
      <c r="P272" s="25">
        <v>0</v>
      </c>
    </row>
    <row r="273" spans="1:16" ht="39" customHeight="1">
      <c r="A273" s="201"/>
      <c r="B273" s="174" t="s">
        <v>144</v>
      </c>
      <c r="C273" s="174"/>
      <c r="D273" s="25">
        <f>SUM(D269:D272)</f>
        <v>0</v>
      </c>
      <c r="E273" s="25">
        <f>SUM(E269:E272)</f>
        <v>0</v>
      </c>
      <c r="F273" s="25">
        <f t="shared" ref="F273:O273" si="98">SUM(F269:F272)</f>
        <v>0</v>
      </c>
      <c r="G273" s="25">
        <f t="shared" si="98"/>
        <v>0</v>
      </c>
      <c r="H273" s="25">
        <v>0</v>
      </c>
      <c r="I273" s="25">
        <f t="shared" si="98"/>
        <v>0</v>
      </c>
      <c r="J273" s="25">
        <f t="shared" si="98"/>
        <v>0</v>
      </c>
      <c r="K273" s="25">
        <f t="shared" si="98"/>
        <v>0</v>
      </c>
      <c r="L273" s="25">
        <f t="shared" si="98"/>
        <v>0</v>
      </c>
      <c r="M273" s="25">
        <v>0</v>
      </c>
      <c r="N273" s="25">
        <f t="shared" si="98"/>
        <v>0</v>
      </c>
      <c r="O273" s="25">
        <f t="shared" si="98"/>
        <v>0</v>
      </c>
      <c r="P273" s="25">
        <v>0</v>
      </c>
    </row>
    <row r="274" spans="1:16" ht="39" customHeight="1">
      <c r="A274" s="201"/>
      <c r="B274" s="174" t="s">
        <v>145</v>
      </c>
      <c r="C274" s="33">
        <v>2</v>
      </c>
      <c r="D274" s="25">
        <v>0</v>
      </c>
      <c r="E274" s="25">
        <v>0</v>
      </c>
      <c r="F274" s="25">
        <f>H274*D274/1000</f>
        <v>0</v>
      </c>
      <c r="G274" s="25">
        <f>H274*E274/1000</f>
        <v>0</v>
      </c>
      <c r="H274" s="25">
        <v>0</v>
      </c>
      <c r="I274" s="25">
        <v>0</v>
      </c>
      <c r="J274" s="25">
        <v>0</v>
      </c>
      <c r="K274" s="25">
        <f>M274*I274/1000</f>
        <v>0</v>
      </c>
      <c r="L274" s="25">
        <f>M274*J274/1000</f>
        <v>0</v>
      </c>
      <c r="M274" s="25">
        <v>0</v>
      </c>
      <c r="N274" s="25">
        <f>D274+E274+I274+J274</f>
        <v>0</v>
      </c>
      <c r="O274" s="25">
        <f>F274+G274+K274+L274</f>
        <v>0</v>
      </c>
      <c r="P274" s="25">
        <v>0</v>
      </c>
    </row>
    <row r="275" spans="1:16" ht="39" customHeight="1">
      <c r="A275" s="201"/>
      <c r="B275" s="174"/>
      <c r="C275" s="33">
        <v>3</v>
      </c>
      <c r="D275" s="25">
        <v>0</v>
      </c>
      <c r="E275" s="25">
        <v>0</v>
      </c>
      <c r="F275" s="25">
        <f>H275*D275/1000</f>
        <v>0</v>
      </c>
      <c r="G275" s="25">
        <f>H275*E275/1000</f>
        <v>0</v>
      </c>
      <c r="H275" s="25">
        <v>0</v>
      </c>
      <c r="I275" s="25">
        <v>0</v>
      </c>
      <c r="J275" s="25">
        <v>0</v>
      </c>
      <c r="K275" s="25">
        <f>M275*I275/1000</f>
        <v>0</v>
      </c>
      <c r="L275" s="25">
        <f>M275*J275/1000</f>
        <v>0</v>
      </c>
      <c r="M275" s="25">
        <v>0</v>
      </c>
      <c r="N275" s="25">
        <f>D275+E275+I275+J275</f>
        <v>0</v>
      </c>
      <c r="O275" s="25">
        <f>F275+G275+K275+L275</f>
        <v>0</v>
      </c>
      <c r="P275" s="25">
        <v>0</v>
      </c>
    </row>
    <row r="276" spans="1:16" ht="39" customHeight="1">
      <c r="A276" s="201"/>
      <c r="B276" s="174" t="s">
        <v>146</v>
      </c>
      <c r="C276" s="174"/>
      <c r="D276" s="25">
        <f>SUM(D274:D275)</f>
        <v>0</v>
      </c>
      <c r="E276" s="25">
        <f>SUM(E274:E275)</f>
        <v>0</v>
      </c>
      <c r="F276" s="25">
        <f t="shared" ref="F276:O276" si="99">SUM(F274:F275)</f>
        <v>0</v>
      </c>
      <c r="G276" s="25">
        <f t="shared" si="99"/>
        <v>0</v>
      </c>
      <c r="H276" s="25">
        <v>0</v>
      </c>
      <c r="I276" s="25">
        <f t="shared" si="99"/>
        <v>0</v>
      </c>
      <c r="J276" s="25">
        <f t="shared" si="99"/>
        <v>0</v>
      </c>
      <c r="K276" s="25">
        <f t="shared" si="99"/>
        <v>0</v>
      </c>
      <c r="L276" s="25">
        <f t="shared" si="99"/>
        <v>0</v>
      </c>
      <c r="M276" s="25">
        <v>0</v>
      </c>
      <c r="N276" s="25">
        <f t="shared" si="99"/>
        <v>0</v>
      </c>
      <c r="O276" s="25">
        <f t="shared" si="99"/>
        <v>0</v>
      </c>
      <c r="P276" s="25">
        <v>0</v>
      </c>
    </row>
    <row r="277" spans="1:16" ht="39" customHeight="1">
      <c r="A277" s="201"/>
      <c r="B277" s="207" t="s">
        <v>147</v>
      </c>
      <c r="C277" s="33">
        <v>1</v>
      </c>
      <c r="D277" s="25">
        <v>0</v>
      </c>
      <c r="E277" s="25">
        <v>0</v>
      </c>
      <c r="F277" s="25">
        <f>H277*D277/1000</f>
        <v>0</v>
      </c>
      <c r="G277" s="25">
        <f>H277*E277/1000</f>
        <v>0</v>
      </c>
      <c r="H277" s="25">
        <v>0</v>
      </c>
      <c r="I277" s="25">
        <v>0</v>
      </c>
      <c r="J277" s="25">
        <v>0</v>
      </c>
      <c r="K277" s="25">
        <f>M277*I277/1000</f>
        <v>0</v>
      </c>
      <c r="L277" s="25">
        <f>M277*J277/1000</f>
        <v>0</v>
      </c>
      <c r="M277" s="25">
        <v>0</v>
      </c>
      <c r="N277" s="25">
        <f>D277+E277+I277+J277</f>
        <v>0</v>
      </c>
      <c r="O277" s="25">
        <f>F277+G277+K277+L277</f>
        <v>0</v>
      </c>
      <c r="P277" s="25">
        <v>0</v>
      </c>
    </row>
    <row r="278" spans="1:16" ht="39" customHeight="1">
      <c r="A278" s="201"/>
      <c r="B278" s="208"/>
      <c r="C278" s="33">
        <v>2</v>
      </c>
      <c r="D278" s="25">
        <v>0</v>
      </c>
      <c r="E278" s="25">
        <v>0</v>
      </c>
      <c r="F278" s="25">
        <f>H278*D278/1000</f>
        <v>0</v>
      </c>
      <c r="G278" s="25">
        <f>H278*E278/1000</f>
        <v>0</v>
      </c>
      <c r="H278" s="25">
        <v>0</v>
      </c>
      <c r="I278" s="25">
        <v>0</v>
      </c>
      <c r="J278" s="25">
        <v>0</v>
      </c>
      <c r="K278" s="25">
        <f>M278*I278/1000</f>
        <v>0</v>
      </c>
      <c r="L278" s="25">
        <f>M278*J278/1000</f>
        <v>0</v>
      </c>
      <c r="M278" s="25">
        <v>0</v>
      </c>
      <c r="N278" s="25">
        <f>D278+E278+I278+J278</f>
        <v>0</v>
      </c>
      <c r="O278" s="25">
        <f>F278+G278+K278+L278</f>
        <v>0</v>
      </c>
      <c r="P278" s="25">
        <v>0</v>
      </c>
    </row>
    <row r="279" spans="1:16" ht="39" customHeight="1">
      <c r="A279" s="201"/>
      <c r="B279" s="209"/>
      <c r="C279" s="33">
        <v>3</v>
      </c>
      <c r="D279" s="25">
        <v>0</v>
      </c>
      <c r="E279" s="25">
        <v>0</v>
      </c>
      <c r="F279" s="25">
        <f>H279*D279/1000</f>
        <v>0</v>
      </c>
      <c r="G279" s="25">
        <f>H279*E279/1000</f>
        <v>0</v>
      </c>
      <c r="H279" s="25">
        <v>0</v>
      </c>
      <c r="I279" s="25">
        <v>0</v>
      </c>
      <c r="J279" s="25">
        <v>0</v>
      </c>
      <c r="K279" s="25">
        <f>M279*I279/1000</f>
        <v>0</v>
      </c>
      <c r="L279" s="25">
        <f>M279*J279/1000</f>
        <v>0</v>
      </c>
      <c r="M279" s="25">
        <v>0</v>
      </c>
      <c r="N279" s="25">
        <f>D279+E279+I279+J279</f>
        <v>0</v>
      </c>
      <c r="O279" s="25">
        <f>F279+G279+K279+L279</f>
        <v>0</v>
      </c>
      <c r="P279" s="25">
        <v>0</v>
      </c>
    </row>
    <row r="280" spans="1:16" ht="39" customHeight="1" thickBot="1">
      <c r="A280" s="205"/>
      <c r="B280" s="204" t="s">
        <v>148</v>
      </c>
      <c r="C280" s="204"/>
      <c r="D280" s="18">
        <f>SUM(D277:D279)</f>
        <v>0</v>
      </c>
      <c r="E280" s="18">
        <f>SUM(E277:E279)</f>
        <v>0</v>
      </c>
      <c r="F280" s="18">
        <f t="shared" ref="F280:O280" si="100">SUM(F277:F279)</f>
        <v>0</v>
      </c>
      <c r="G280" s="18">
        <f t="shared" si="100"/>
        <v>0</v>
      </c>
      <c r="H280" s="18">
        <v>0</v>
      </c>
      <c r="I280" s="18">
        <f t="shared" si="100"/>
        <v>0</v>
      </c>
      <c r="J280" s="18">
        <f t="shared" si="100"/>
        <v>0</v>
      </c>
      <c r="K280" s="18">
        <f t="shared" si="100"/>
        <v>0</v>
      </c>
      <c r="L280" s="18">
        <f t="shared" si="100"/>
        <v>0</v>
      </c>
      <c r="M280" s="18">
        <v>0</v>
      </c>
      <c r="N280" s="18">
        <f t="shared" si="100"/>
        <v>0</v>
      </c>
      <c r="O280" s="18">
        <f t="shared" si="100"/>
        <v>0</v>
      </c>
      <c r="P280" s="18">
        <v>0</v>
      </c>
    </row>
    <row r="281" spans="1:16" ht="30" customHeight="1">
      <c r="A281" s="20"/>
      <c r="B281" s="20" t="s">
        <v>28</v>
      </c>
      <c r="C281" s="20"/>
      <c r="D281" s="20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</row>
    <row r="282" spans="1:16" ht="80.25" customHeight="1">
      <c r="A282" s="197" t="s">
        <v>292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</row>
    <row r="283" spans="1:16" s="52" customFormat="1" ht="30" customHeight="1" thickBot="1">
      <c r="A283" s="3" t="s">
        <v>257</v>
      </c>
      <c r="B283" s="3"/>
      <c r="C283" s="3"/>
      <c r="D283" s="3"/>
      <c r="E283" s="3"/>
      <c r="F283" s="3"/>
      <c r="G283" s="3"/>
      <c r="H283" s="52" t="s">
        <v>1</v>
      </c>
      <c r="I283" s="3"/>
      <c r="J283" s="8"/>
      <c r="K283" s="3"/>
      <c r="L283" s="3" t="s">
        <v>2</v>
      </c>
      <c r="M283" s="3"/>
      <c r="N283" s="76"/>
      <c r="O283" s="181" t="s">
        <v>3</v>
      </c>
      <c r="P283" s="181"/>
    </row>
    <row r="284" spans="1:16" s="32" customFormat="1" ht="30" customHeight="1">
      <c r="A284" s="182" t="s">
        <v>4</v>
      </c>
      <c r="B284" s="184" t="s">
        <v>31</v>
      </c>
      <c r="C284" s="185" t="s">
        <v>32</v>
      </c>
      <c r="D284" s="187" t="s">
        <v>5</v>
      </c>
      <c r="E284" s="187"/>
      <c r="F284" s="187"/>
      <c r="G284" s="187"/>
      <c r="H284" s="187"/>
      <c r="I284" s="187" t="s">
        <v>6</v>
      </c>
      <c r="J284" s="187"/>
      <c r="K284" s="187"/>
      <c r="L284" s="187"/>
      <c r="M284" s="187"/>
      <c r="N284" s="184" t="s">
        <v>7</v>
      </c>
      <c r="O284" s="184" t="s">
        <v>8</v>
      </c>
      <c r="P284" s="184" t="s">
        <v>9</v>
      </c>
    </row>
    <row r="285" spans="1:16" s="27" customFormat="1" ht="30" customHeight="1">
      <c r="A285" s="183"/>
      <c r="B285" s="179"/>
      <c r="C285" s="186"/>
      <c r="D285" s="178" t="s">
        <v>10</v>
      </c>
      <c r="E285" s="178"/>
      <c r="F285" s="179" t="s">
        <v>11</v>
      </c>
      <c r="G285" s="179"/>
      <c r="H285" s="179" t="s">
        <v>9</v>
      </c>
      <c r="I285" s="178" t="s">
        <v>183</v>
      </c>
      <c r="J285" s="178"/>
      <c r="K285" s="179" t="s">
        <v>11</v>
      </c>
      <c r="L285" s="179"/>
      <c r="M285" s="179" t="s">
        <v>9</v>
      </c>
      <c r="N285" s="179"/>
      <c r="O285" s="179"/>
      <c r="P285" s="179"/>
    </row>
    <row r="286" spans="1:16" s="27" customFormat="1" ht="30" customHeight="1">
      <c r="A286" s="183"/>
      <c r="B286" s="179"/>
      <c r="C286" s="186"/>
      <c r="D286" s="11" t="s">
        <v>12</v>
      </c>
      <c r="E286" s="11" t="s">
        <v>13</v>
      </c>
      <c r="F286" s="11" t="s">
        <v>12</v>
      </c>
      <c r="G286" s="11" t="s">
        <v>13</v>
      </c>
      <c r="H286" s="179"/>
      <c r="I286" s="11" t="s">
        <v>12</v>
      </c>
      <c r="J286" s="11" t="s">
        <v>13</v>
      </c>
      <c r="K286" s="11" t="s">
        <v>12</v>
      </c>
      <c r="L286" s="11" t="s">
        <v>13</v>
      </c>
      <c r="M286" s="179"/>
      <c r="N286" s="179"/>
      <c r="O286" s="179"/>
      <c r="P286" s="179"/>
    </row>
    <row r="287" spans="1:16" s="27" customFormat="1" ht="32.25" customHeight="1">
      <c r="A287" s="200" t="s">
        <v>138</v>
      </c>
      <c r="B287" s="174" t="s">
        <v>150</v>
      </c>
      <c r="C287" s="33">
        <v>2</v>
      </c>
      <c r="D287" s="25">
        <v>0</v>
      </c>
      <c r="E287" s="25">
        <v>0</v>
      </c>
      <c r="F287" s="25">
        <f>H287*D287/1000</f>
        <v>0</v>
      </c>
      <c r="G287" s="25">
        <f>H287*E287/1000</f>
        <v>0</v>
      </c>
      <c r="H287" s="25">
        <v>0</v>
      </c>
      <c r="I287" s="25">
        <v>0</v>
      </c>
      <c r="J287" s="25">
        <v>0</v>
      </c>
      <c r="K287" s="25">
        <f>M287*I287/1000</f>
        <v>0</v>
      </c>
      <c r="L287" s="25">
        <f>M287*J287/1000</f>
        <v>0</v>
      </c>
      <c r="M287" s="25">
        <v>0</v>
      </c>
      <c r="N287" s="25">
        <f>D287+E287+I287+J287</f>
        <v>0</v>
      </c>
      <c r="O287" s="25">
        <f>F287+G287+K287+L287</f>
        <v>0</v>
      </c>
      <c r="P287" s="25">
        <v>0</v>
      </c>
    </row>
    <row r="288" spans="1:16" ht="32.25" customHeight="1">
      <c r="A288" s="201"/>
      <c r="B288" s="174"/>
      <c r="C288" s="33">
        <v>3</v>
      </c>
      <c r="D288" s="25">
        <v>0</v>
      </c>
      <c r="E288" s="25">
        <v>0</v>
      </c>
      <c r="F288" s="25">
        <f>H288*D288/1000</f>
        <v>0</v>
      </c>
      <c r="G288" s="25">
        <f>H288*E288/1000</f>
        <v>0</v>
      </c>
      <c r="H288" s="25">
        <v>0</v>
      </c>
      <c r="I288" s="25">
        <v>0</v>
      </c>
      <c r="J288" s="25">
        <v>0</v>
      </c>
      <c r="K288" s="25">
        <f>M288*I288/1000</f>
        <v>0</v>
      </c>
      <c r="L288" s="25">
        <f>M288*J288/1000</f>
        <v>0</v>
      </c>
      <c r="M288" s="25">
        <v>0</v>
      </c>
      <c r="N288" s="25">
        <f>D288+E288+I288+J288</f>
        <v>0</v>
      </c>
      <c r="O288" s="25">
        <f>F288+G288+K288+L288</f>
        <v>0</v>
      </c>
      <c r="P288" s="25">
        <v>0</v>
      </c>
    </row>
    <row r="289" spans="1:33" ht="32.25" customHeight="1">
      <c r="A289" s="201"/>
      <c r="B289" s="174"/>
      <c r="C289" s="33">
        <v>4</v>
      </c>
      <c r="D289" s="25">
        <v>0</v>
      </c>
      <c r="E289" s="25">
        <v>0</v>
      </c>
      <c r="F289" s="25">
        <f>H289*D289/1000</f>
        <v>0</v>
      </c>
      <c r="G289" s="25">
        <f>H289*E289/1000</f>
        <v>0</v>
      </c>
      <c r="H289" s="25">
        <v>0</v>
      </c>
      <c r="I289" s="25">
        <v>0</v>
      </c>
      <c r="J289" s="25">
        <v>0</v>
      </c>
      <c r="K289" s="25">
        <f>M289*I289/1000</f>
        <v>0</v>
      </c>
      <c r="L289" s="25">
        <f>M289*J289/1000</f>
        <v>0</v>
      </c>
      <c r="M289" s="25">
        <v>0</v>
      </c>
      <c r="N289" s="25">
        <f>D289+E289+I289+J289</f>
        <v>0</v>
      </c>
      <c r="O289" s="25">
        <f>F289+G289+K289+L289</f>
        <v>0</v>
      </c>
      <c r="P289" s="25">
        <v>0</v>
      </c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</row>
    <row r="290" spans="1:33" s="2" customFormat="1" ht="32.25" customHeight="1">
      <c r="A290" s="201"/>
      <c r="B290" s="174" t="s">
        <v>151</v>
      </c>
      <c r="C290" s="174"/>
      <c r="D290" s="25">
        <f>SUM(D287:D289)</f>
        <v>0</v>
      </c>
      <c r="E290" s="25">
        <f>SUM(E287:E289)</f>
        <v>0</v>
      </c>
      <c r="F290" s="25">
        <f t="shared" ref="F290:O290" si="101">SUM(F287:F289)</f>
        <v>0</v>
      </c>
      <c r="G290" s="25">
        <f t="shared" si="101"/>
        <v>0</v>
      </c>
      <c r="H290" s="25">
        <v>0</v>
      </c>
      <c r="I290" s="25">
        <f t="shared" si="101"/>
        <v>0</v>
      </c>
      <c r="J290" s="25">
        <f t="shared" si="101"/>
        <v>0</v>
      </c>
      <c r="K290" s="25">
        <f t="shared" si="101"/>
        <v>0</v>
      </c>
      <c r="L290" s="25">
        <f t="shared" si="101"/>
        <v>0</v>
      </c>
      <c r="M290" s="25">
        <v>0</v>
      </c>
      <c r="N290" s="25">
        <f t="shared" si="101"/>
        <v>0</v>
      </c>
      <c r="O290" s="25">
        <f t="shared" si="101"/>
        <v>0</v>
      </c>
      <c r="P290" s="25">
        <v>0</v>
      </c>
    </row>
    <row r="291" spans="1:33" s="38" customFormat="1" ht="32.25" customHeight="1">
      <c r="A291" s="201"/>
      <c r="B291" s="203" t="s">
        <v>258</v>
      </c>
      <c r="C291" s="33">
        <v>3</v>
      </c>
      <c r="D291" s="25">
        <v>0</v>
      </c>
      <c r="E291" s="25">
        <v>0</v>
      </c>
      <c r="F291" s="25">
        <f>H291*D291/1000</f>
        <v>0</v>
      </c>
      <c r="G291" s="25">
        <f>H291*E291/1000</f>
        <v>0</v>
      </c>
      <c r="H291" s="25">
        <v>0</v>
      </c>
      <c r="I291" s="25">
        <v>0</v>
      </c>
      <c r="J291" s="25">
        <v>0</v>
      </c>
      <c r="K291" s="25">
        <f>M291*I291/1000</f>
        <v>0</v>
      </c>
      <c r="L291" s="25">
        <f>M291*J291/1000</f>
        <v>0</v>
      </c>
      <c r="M291" s="25">
        <v>0</v>
      </c>
      <c r="N291" s="25">
        <f>D291+E291+I291+J291</f>
        <v>0</v>
      </c>
      <c r="O291" s="25">
        <f>F291+G291+K291+L291</f>
        <v>0</v>
      </c>
      <c r="P291" s="25">
        <v>0</v>
      </c>
    </row>
    <row r="292" spans="1:33" s="27" customFormat="1" ht="32.25" customHeight="1">
      <c r="A292" s="201"/>
      <c r="B292" s="203"/>
      <c r="C292" s="33">
        <v>4</v>
      </c>
      <c r="D292" s="25">
        <v>0</v>
      </c>
      <c r="E292" s="25">
        <v>0</v>
      </c>
      <c r="F292" s="25">
        <f>H292*D292/1000</f>
        <v>0</v>
      </c>
      <c r="G292" s="25">
        <f>H292*E292/1000</f>
        <v>0</v>
      </c>
      <c r="H292" s="25">
        <v>0</v>
      </c>
      <c r="I292" s="25">
        <v>0</v>
      </c>
      <c r="J292" s="25">
        <v>0</v>
      </c>
      <c r="K292" s="25">
        <f>M292*I292/1000</f>
        <v>0</v>
      </c>
      <c r="L292" s="25">
        <f>M292*J292/1000</f>
        <v>0</v>
      </c>
      <c r="M292" s="25">
        <v>0</v>
      </c>
      <c r="N292" s="25">
        <f>D292+E292+I292+J292</f>
        <v>0</v>
      </c>
      <c r="O292" s="25">
        <f>F292+G292+K292+L292</f>
        <v>0</v>
      </c>
      <c r="P292" s="25">
        <v>0</v>
      </c>
    </row>
    <row r="293" spans="1:33" s="9" customFormat="1" ht="32.25" customHeight="1">
      <c r="A293" s="201"/>
      <c r="B293" s="203"/>
      <c r="C293" s="33">
        <v>5</v>
      </c>
      <c r="D293" s="25">
        <v>0</v>
      </c>
      <c r="E293" s="25">
        <v>0</v>
      </c>
      <c r="F293" s="25">
        <f>H293*D293/1000</f>
        <v>0</v>
      </c>
      <c r="G293" s="25">
        <f>H293*E293/1000</f>
        <v>0</v>
      </c>
      <c r="H293" s="25">
        <v>0</v>
      </c>
      <c r="I293" s="25">
        <v>0</v>
      </c>
      <c r="J293" s="25">
        <v>0</v>
      </c>
      <c r="K293" s="25">
        <f>M293*I293/1000</f>
        <v>0</v>
      </c>
      <c r="L293" s="25">
        <f>M293*J293/1000</f>
        <v>0</v>
      </c>
      <c r="M293" s="25">
        <v>0</v>
      </c>
      <c r="N293" s="25">
        <f>D293+E293+I293+J293</f>
        <v>0</v>
      </c>
      <c r="O293" s="25">
        <f>F293+G293+K293+L293</f>
        <v>0</v>
      </c>
      <c r="P293" s="25">
        <v>0</v>
      </c>
    </row>
    <row r="294" spans="1:33" s="9" customFormat="1" ht="32.25" customHeight="1">
      <c r="A294" s="201"/>
      <c r="B294" s="174" t="s">
        <v>153</v>
      </c>
      <c r="C294" s="174"/>
      <c r="D294" s="25">
        <f>SUM(D291:D293)</f>
        <v>0</v>
      </c>
      <c r="E294" s="25">
        <f>SUM(E291:E293)</f>
        <v>0</v>
      </c>
      <c r="F294" s="25">
        <f t="shared" ref="F294:O294" si="102">SUM(F291:F293)</f>
        <v>0</v>
      </c>
      <c r="G294" s="25">
        <f t="shared" si="102"/>
        <v>0</v>
      </c>
      <c r="H294" s="25">
        <v>0</v>
      </c>
      <c r="I294" s="25">
        <f t="shared" si="102"/>
        <v>0</v>
      </c>
      <c r="J294" s="25">
        <f t="shared" si="102"/>
        <v>0</v>
      </c>
      <c r="K294" s="25">
        <f t="shared" si="102"/>
        <v>0</v>
      </c>
      <c r="L294" s="25">
        <f t="shared" si="102"/>
        <v>0</v>
      </c>
      <c r="M294" s="25">
        <v>0</v>
      </c>
      <c r="N294" s="25">
        <f t="shared" si="102"/>
        <v>0</v>
      </c>
      <c r="O294" s="25">
        <f t="shared" si="102"/>
        <v>0</v>
      </c>
      <c r="P294" s="25">
        <v>0</v>
      </c>
    </row>
    <row r="295" spans="1:33" s="54" customFormat="1" ht="32.25" customHeight="1">
      <c r="A295" s="201"/>
      <c r="B295" s="174" t="s">
        <v>154</v>
      </c>
      <c r="C295" s="33">
        <v>2</v>
      </c>
      <c r="D295" s="25">
        <v>0</v>
      </c>
      <c r="E295" s="25">
        <v>0</v>
      </c>
      <c r="F295" s="25">
        <f>H295*D295/1000</f>
        <v>0</v>
      </c>
      <c r="G295" s="25">
        <f>H295*E295/1000</f>
        <v>0</v>
      </c>
      <c r="H295" s="25">
        <v>0</v>
      </c>
      <c r="I295" s="25">
        <v>0</v>
      </c>
      <c r="J295" s="25">
        <v>0</v>
      </c>
      <c r="K295" s="25">
        <f>M295*I295/1000</f>
        <v>0</v>
      </c>
      <c r="L295" s="25">
        <f>M295*J295/1000</f>
        <v>0</v>
      </c>
      <c r="M295" s="25">
        <v>0</v>
      </c>
      <c r="N295" s="25">
        <f>D295+E295+I295+J295</f>
        <v>0</v>
      </c>
      <c r="O295" s="25">
        <f>F295+G295+K295+L295</f>
        <v>0</v>
      </c>
      <c r="P295" s="25">
        <v>0</v>
      </c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</row>
    <row r="296" spans="1:33" ht="32.25" customHeight="1">
      <c r="A296" s="201"/>
      <c r="B296" s="174"/>
      <c r="C296" s="33">
        <v>3</v>
      </c>
      <c r="D296" s="25">
        <v>0</v>
      </c>
      <c r="E296" s="25">
        <v>0</v>
      </c>
      <c r="F296" s="25">
        <f>H296*D296/1000</f>
        <v>0</v>
      </c>
      <c r="G296" s="25">
        <f>H296*E296/1000</f>
        <v>0</v>
      </c>
      <c r="H296" s="25">
        <v>0</v>
      </c>
      <c r="I296" s="25">
        <v>0</v>
      </c>
      <c r="J296" s="25">
        <v>0</v>
      </c>
      <c r="K296" s="25">
        <f>M296*I296/1000</f>
        <v>0</v>
      </c>
      <c r="L296" s="25">
        <f>M296*J296/1000</f>
        <v>0</v>
      </c>
      <c r="M296" s="25">
        <v>0</v>
      </c>
      <c r="N296" s="25">
        <f>D296+E296+I296+J296</f>
        <v>0</v>
      </c>
      <c r="O296" s="25">
        <f>F296+G296+K296+L296</f>
        <v>0</v>
      </c>
      <c r="P296" s="25">
        <v>0</v>
      </c>
    </row>
    <row r="297" spans="1:33" ht="32.25" customHeight="1">
      <c r="A297" s="201"/>
      <c r="B297" s="174"/>
      <c r="C297" s="33">
        <v>4</v>
      </c>
      <c r="D297" s="25">
        <v>0</v>
      </c>
      <c r="E297" s="25">
        <v>0</v>
      </c>
      <c r="F297" s="25">
        <f>H297*D297/1000</f>
        <v>0</v>
      </c>
      <c r="G297" s="25">
        <f>H297*E297/1000</f>
        <v>0</v>
      </c>
      <c r="H297" s="25">
        <v>0</v>
      </c>
      <c r="I297" s="25">
        <v>0</v>
      </c>
      <c r="J297" s="25">
        <v>0</v>
      </c>
      <c r="K297" s="25">
        <f>M297*I297/1000</f>
        <v>0</v>
      </c>
      <c r="L297" s="25">
        <f>M297*J297/1000</f>
        <v>0</v>
      </c>
      <c r="M297" s="25">
        <v>0</v>
      </c>
      <c r="N297" s="25">
        <f>D297+E297+I297+J297</f>
        <v>0</v>
      </c>
      <c r="O297" s="25">
        <f>F297+G297+K297+L297</f>
        <v>0</v>
      </c>
      <c r="P297" s="25">
        <v>0</v>
      </c>
    </row>
    <row r="298" spans="1:33" ht="32.25" customHeight="1">
      <c r="A298" s="201"/>
      <c r="B298" s="174" t="s">
        <v>155</v>
      </c>
      <c r="C298" s="174"/>
      <c r="D298" s="25">
        <f>SUM(D295:D297)</f>
        <v>0</v>
      </c>
      <c r="E298" s="25">
        <f>SUM(E295:E297)</f>
        <v>0</v>
      </c>
      <c r="F298" s="25">
        <f t="shared" ref="F298:O298" si="103">SUM(F295:F297)</f>
        <v>0</v>
      </c>
      <c r="G298" s="25">
        <f t="shared" si="103"/>
        <v>0</v>
      </c>
      <c r="H298" s="25">
        <v>0</v>
      </c>
      <c r="I298" s="25">
        <f t="shared" si="103"/>
        <v>0</v>
      </c>
      <c r="J298" s="25">
        <f t="shared" si="103"/>
        <v>0</v>
      </c>
      <c r="K298" s="25">
        <f t="shared" si="103"/>
        <v>0</v>
      </c>
      <c r="L298" s="25">
        <f t="shared" si="103"/>
        <v>0</v>
      </c>
      <c r="M298" s="25">
        <v>0</v>
      </c>
      <c r="N298" s="25">
        <f t="shared" si="103"/>
        <v>0</v>
      </c>
      <c r="O298" s="25">
        <f t="shared" si="103"/>
        <v>0</v>
      </c>
      <c r="P298" s="25">
        <v>0</v>
      </c>
    </row>
    <row r="299" spans="1:33" ht="32.25" customHeight="1">
      <c r="A299" s="201"/>
      <c r="B299" s="174" t="s">
        <v>156</v>
      </c>
      <c r="C299" s="33">
        <v>3</v>
      </c>
      <c r="D299" s="25">
        <v>0</v>
      </c>
      <c r="E299" s="25">
        <v>0</v>
      </c>
      <c r="F299" s="25">
        <f>H299*D299/1000</f>
        <v>0</v>
      </c>
      <c r="G299" s="25">
        <f>H299*E299/1000</f>
        <v>0</v>
      </c>
      <c r="H299" s="25">
        <v>0</v>
      </c>
      <c r="I299" s="25">
        <v>0</v>
      </c>
      <c r="J299" s="25">
        <v>0</v>
      </c>
      <c r="K299" s="25">
        <f>M299*I299/1000</f>
        <v>0</v>
      </c>
      <c r="L299" s="25">
        <f>M299*J299/1000</f>
        <v>0</v>
      </c>
      <c r="M299" s="25">
        <v>0</v>
      </c>
      <c r="N299" s="25">
        <f>D299+E299+I299+J299</f>
        <v>0</v>
      </c>
      <c r="O299" s="25">
        <f>F299+G299+K299+L299</f>
        <v>0</v>
      </c>
      <c r="P299" s="25">
        <v>0</v>
      </c>
    </row>
    <row r="300" spans="1:33" ht="32.25" customHeight="1">
      <c r="A300" s="201"/>
      <c r="B300" s="174"/>
      <c r="C300" s="33">
        <v>4</v>
      </c>
      <c r="D300" s="25">
        <v>0</v>
      </c>
      <c r="E300" s="25">
        <v>0</v>
      </c>
      <c r="F300" s="25">
        <f>H300*D300/1000</f>
        <v>0</v>
      </c>
      <c r="G300" s="25">
        <f>H300*E300/1000</f>
        <v>0</v>
      </c>
      <c r="H300" s="25">
        <v>0</v>
      </c>
      <c r="I300" s="25">
        <v>0</v>
      </c>
      <c r="J300" s="25">
        <v>0</v>
      </c>
      <c r="K300" s="25">
        <f>M300*I300/1000</f>
        <v>0</v>
      </c>
      <c r="L300" s="25">
        <f>M300*J300/1000</f>
        <v>0</v>
      </c>
      <c r="M300" s="25">
        <v>0</v>
      </c>
      <c r="N300" s="25">
        <f>D300+E300+I300+J300</f>
        <v>0</v>
      </c>
      <c r="O300" s="25">
        <f>F300+G300+K300+L300</f>
        <v>0</v>
      </c>
      <c r="P300" s="25">
        <v>0</v>
      </c>
    </row>
    <row r="301" spans="1:33" ht="32.25" customHeight="1">
      <c r="A301" s="201"/>
      <c r="B301" s="174"/>
      <c r="C301" s="33">
        <v>5</v>
      </c>
      <c r="D301" s="25">
        <v>0</v>
      </c>
      <c r="E301" s="25">
        <v>0</v>
      </c>
      <c r="F301" s="25">
        <f>H301*D301/1000</f>
        <v>0</v>
      </c>
      <c r="G301" s="25">
        <f>H301*E301/1000</f>
        <v>0</v>
      </c>
      <c r="H301" s="25">
        <v>0</v>
      </c>
      <c r="I301" s="25">
        <v>0</v>
      </c>
      <c r="J301" s="25">
        <v>0</v>
      </c>
      <c r="K301" s="25">
        <f>M301*I301/1000</f>
        <v>0</v>
      </c>
      <c r="L301" s="25">
        <f>M301*J301/1000</f>
        <v>0</v>
      </c>
      <c r="M301" s="25">
        <v>0</v>
      </c>
      <c r="N301" s="25">
        <f>D301+E301+I301+J301</f>
        <v>0</v>
      </c>
      <c r="O301" s="25">
        <f>F301+G301+K301+L301</f>
        <v>0</v>
      </c>
      <c r="P301" s="25">
        <v>0</v>
      </c>
    </row>
    <row r="302" spans="1:33" ht="32.25" customHeight="1">
      <c r="A302" s="202"/>
      <c r="B302" s="174" t="s">
        <v>157</v>
      </c>
      <c r="C302" s="174"/>
      <c r="D302" s="25">
        <f>SUM(D299:D301)</f>
        <v>0</v>
      </c>
      <c r="E302" s="25">
        <f>SUM(E299:E301)</f>
        <v>0</v>
      </c>
      <c r="F302" s="25">
        <f t="shared" ref="F302:O302" si="104">SUM(F299:F301)</f>
        <v>0</v>
      </c>
      <c r="G302" s="25">
        <f t="shared" si="104"/>
        <v>0</v>
      </c>
      <c r="H302" s="25">
        <v>0</v>
      </c>
      <c r="I302" s="25">
        <f t="shared" si="104"/>
        <v>0</v>
      </c>
      <c r="J302" s="25">
        <f t="shared" si="104"/>
        <v>0</v>
      </c>
      <c r="K302" s="25">
        <f t="shared" si="104"/>
        <v>0</v>
      </c>
      <c r="L302" s="25">
        <f t="shared" si="104"/>
        <v>0</v>
      </c>
      <c r="M302" s="25">
        <v>0</v>
      </c>
      <c r="N302" s="25">
        <f t="shared" si="104"/>
        <v>0</v>
      </c>
      <c r="O302" s="25">
        <f t="shared" si="104"/>
        <v>0</v>
      </c>
      <c r="P302" s="25">
        <v>0</v>
      </c>
    </row>
    <row r="303" spans="1:33" ht="32.25" customHeight="1">
      <c r="A303" s="173" t="s">
        <v>86</v>
      </c>
      <c r="B303" s="174"/>
      <c r="C303" s="174"/>
      <c r="D303" s="25">
        <f>D266+D277</f>
        <v>0</v>
      </c>
      <c r="E303" s="25">
        <f>E266+E277</f>
        <v>0</v>
      </c>
      <c r="F303" s="25">
        <f t="shared" ref="F303:O303" si="105">F266+F277</f>
        <v>0</v>
      </c>
      <c r="G303" s="25">
        <f t="shared" si="105"/>
        <v>0</v>
      </c>
      <c r="H303" s="25">
        <v>0</v>
      </c>
      <c r="I303" s="25">
        <f t="shared" si="105"/>
        <v>0</v>
      </c>
      <c r="J303" s="25">
        <f t="shared" si="105"/>
        <v>0</v>
      </c>
      <c r="K303" s="25">
        <f t="shared" si="105"/>
        <v>0</v>
      </c>
      <c r="L303" s="25">
        <f t="shared" si="105"/>
        <v>0</v>
      </c>
      <c r="M303" s="25">
        <v>0</v>
      </c>
      <c r="N303" s="25">
        <f t="shared" si="105"/>
        <v>0</v>
      </c>
      <c r="O303" s="25">
        <f t="shared" si="105"/>
        <v>0</v>
      </c>
      <c r="P303" s="25">
        <v>0</v>
      </c>
    </row>
    <row r="304" spans="1:33" ht="32.25" customHeight="1">
      <c r="A304" s="173" t="s">
        <v>44</v>
      </c>
      <c r="B304" s="174"/>
      <c r="C304" s="174"/>
      <c r="D304" s="25">
        <f>D267+D269+D274+D278+D287+D295</f>
        <v>0</v>
      </c>
      <c r="E304" s="25">
        <f>E267+E269+E274+E278+E287+E295</f>
        <v>0</v>
      </c>
      <c r="F304" s="25">
        <f>F267+F269+F274+F278+F287+F295</f>
        <v>0</v>
      </c>
      <c r="G304" s="25">
        <f>G267+G269+G274+G278+G287+G295</f>
        <v>0</v>
      </c>
      <c r="H304" s="25">
        <v>0</v>
      </c>
      <c r="I304" s="25">
        <f>I267+I269+I274+I278+I287+I295</f>
        <v>0</v>
      </c>
      <c r="J304" s="25">
        <f>J267+J269+J274+J278+J287+J295</f>
        <v>0</v>
      </c>
      <c r="K304" s="25">
        <f>K267+K269+K274+K278+K287+K295</f>
        <v>0</v>
      </c>
      <c r="L304" s="25">
        <f>L267+L269+L274+L278+L287+L295</f>
        <v>0</v>
      </c>
      <c r="M304" s="25">
        <v>0</v>
      </c>
      <c r="N304" s="25">
        <f>N267+N269+N274+N278+N287+N295</f>
        <v>0</v>
      </c>
      <c r="O304" s="25">
        <f>O267+O269+O274+O278+O287+O295</f>
        <v>0</v>
      </c>
      <c r="P304" s="25">
        <v>0</v>
      </c>
    </row>
    <row r="305" spans="1:33" ht="32.25" customHeight="1">
      <c r="A305" s="173" t="s">
        <v>45</v>
      </c>
      <c r="B305" s="174"/>
      <c r="C305" s="174"/>
      <c r="D305" s="25">
        <f>D270+D275+D279+D288+D291+D296+D299</f>
        <v>0</v>
      </c>
      <c r="E305" s="25">
        <f>E270+E275+E279+E288+E291+E296+E299</f>
        <v>0</v>
      </c>
      <c r="F305" s="25">
        <f>F270+F275+F279+F288+F291+F296+F299</f>
        <v>0</v>
      </c>
      <c r="G305" s="25">
        <f>G270+G275+G279+G288+G291+G296+G299</f>
        <v>0</v>
      </c>
      <c r="H305" s="25">
        <v>0</v>
      </c>
      <c r="I305" s="25">
        <f>I270+I275+I279+I288+I291+I296+I299</f>
        <v>0</v>
      </c>
      <c r="J305" s="25">
        <f>J270+J275+J279+J288+J291+J296+J299</f>
        <v>0</v>
      </c>
      <c r="K305" s="25">
        <f>K270+K275+K279+K288+K291+K296+K299</f>
        <v>0</v>
      </c>
      <c r="L305" s="25">
        <f>L270+L275+L279+L288+L291+L296+L299</f>
        <v>0</v>
      </c>
      <c r="M305" s="25">
        <v>0</v>
      </c>
      <c r="N305" s="25">
        <f>N270+N275+N279+N288+N291+N296+N299</f>
        <v>0</v>
      </c>
      <c r="O305" s="25">
        <f>O270+O275+O279+O288+O291+O296+O299</f>
        <v>0</v>
      </c>
      <c r="P305" s="25">
        <v>0</v>
      </c>
    </row>
    <row r="306" spans="1:33" ht="32.25" customHeight="1">
      <c r="A306" s="173" t="s">
        <v>46</v>
      </c>
      <c r="B306" s="174"/>
      <c r="C306" s="174"/>
      <c r="D306" s="25">
        <f>D263+D271+D289+D292+D297+D300</f>
        <v>0</v>
      </c>
      <c r="E306" s="25">
        <f>E263+E271+E289+E292+E297+E300</f>
        <v>0</v>
      </c>
      <c r="F306" s="25">
        <f>F263+F271+F289+F292+F297+F300</f>
        <v>0</v>
      </c>
      <c r="G306" s="25">
        <f>G263+G271+G289+G292+G297+G300</f>
        <v>0</v>
      </c>
      <c r="H306" s="25">
        <v>0</v>
      </c>
      <c r="I306" s="25">
        <f>I263+I271+I289+I292+I297+I300</f>
        <v>0</v>
      </c>
      <c r="J306" s="25">
        <f>J263+J271+J289+J292+J297+J300</f>
        <v>0</v>
      </c>
      <c r="K306" s="25">
        <f>K263+K271+K289+K292+K297+K300</f>
        <v>0</v>
      </c>
      <c r="L306" s="25">
        <f>L263+L271+L289+L292+L297+L300</f>
        <v>0</v>
      </c>
      <c r="M306" s="25">
        <v>0</v>
      </c>
      <c r="N306" s="25">
        <f>N263+N271+N289+N292+N297+N300</f>
        <v>0</v>
      </c>
      <c r="O306" s="25">
        <f>O263+O271+O289+O292+O297+O300</f>
        <v>0</v>
      </c>
      <c r="P306" s="25">
        <v>0</v>
      </c>
    </row>
    <row r="307" spans="1:33" ht="32.25" customHeight="1">
      <c r="A307" s="173" t="s">
        <v>43</v>
      </c>
      <c r="B307" s="174"/>
      <c r="C307" s="174"/>
      <c r="D307" s="25">
        <f>D264+D272+D293+D301</f>
        <v>0</v>
      </c>
      <c r="E307" s="25">
        <f>E264+E272+E293+E301</f>
        <v>0</v>
      </c>
      <c r="F307" s="25">
        <f>F264+F272+F293+F301</f>
        <v>0</v>
      </c>
      <c r="G307" s="25">
        <f>G264+G272+G293+G301</f>
        <v>0</v>
      </c>
      <c r="H307" s="25">
        <v>0</v>
      </c>
      <c r="I307" s="25">
        <f>I264+I272+I293+I301</f>
        <v>0</v>
      </c>
      <c r="J307" s="25">
        <f>J264+J272+J293+J301</f>
        <v>0</v>
      </c>
      <c r="K307" s="25">
        <f>K264+K272+K293+K301</f>
        <v>0</v>
      </c>
      <c r="L307" s="25">
        <f>L264+L272+L293+L301</f>
        <v>0</v>
      </c>
      <c r="M307" s="25">
        <v>0</v>
      </c>
      <c r="N307" s="25">
        <f>N264+N272+N293+N301</f>
        <v>0</v>
      </c>
      <c r="O307" s="25">
        <f>O264+O272+O293+O301</f>
        <v>0</v>
      </c>
      <c r="P307" s="25">
        <v>0</v>
      </c>
    </row>
    <row r="308" spans="1:33" ht="32.25" customHeight="1" thickBot="1">
      <c r="A308" s="188" t="s">
        <v>158</v>
      </c>
      <c r="B308" s="189"/>
      <c r="C308" s="189"/>
      <c r="D308" s="18">
        <f>SUM(D302,D298,D294,D290,D280,D276,D273,D268,D265)</f>
        <v>0</v>
      </c>
      <c r="E308" s="18">
        <f>SUM(E302,E298,E294,E290,E280,E276,E273,E268,E265)</f>
        <v>0</v>
      </c>
      <c r="F308" s="18">
        <f>SUM(F302,F298,F294,F290,F280,F276,F273,F268,F265)</f>
        <v>0</v>
      </c>
      <c r="G308" s="18">
        <f>SUM(G302,G298,G294,G290,G280,G276,G273,G268,G265)</f>
        <v>0</v>
      </c>
      <c r="H308" s="18">
        <v>0</v>
      </c>
      <c r="I308" s="18">
        <f>SUM(I302,I298,I294,I290,I280,I276,I273,I268,I265)</f>
        <v>0</v>
      </c>
      <c r="J308" s="18">
        <f>SUM(J302,J298,J294,J290,J280,J276,J273,J268,J265)</f>
        <v>0</v>
      </c>
      <c r="K308" s="18">
        <f>SUM(K302,K298,K294,K290,K280,K276,K273,K268,K265)</f>
        <v>0</v>
      </c>
      <c r="L308" s="18">
        <f>SUM(L302,L298,L294,L290,L280,L276,L273,L268,L265)</f>
        <v>0</v>
      </c>
      <c r="M308" s="18">
        <v>0</v>
      </c>
      <c r="N308" s="18">
        <f>SUM(N302,N298,N294,N290,N280,N276,N273,N268,N265)</f>
        <v>0</v>
      </c>
      <c r="O308" s="18">
        <f>SUM(O302,O298,O294,O290,O280,O276,O273,O268,O265)</f>
        <v>0</v>
      </c>
      <c r="P308" s="18">
        <v>0</v>
      </c>
    </row>
    <row r="309" spans="1:33" ht="32.25" customHeight="1">
      <c r="A309" s="20"/>
      <c r="B309" s="20" t="s">
        <v>28</v>
      </c>
      <c r="C309" s="20"/>
      <c r="D309" s="20" t="s">
        <v>29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</row>
    <row r="310" spans="1:33" ht="32.25" customHeight="1"/>
    <row r="311" spans="1:33" ht="72" customHeight="1">
      <c r="A311" s="197" t="s">
        <v>293</v>
      </c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</row>
    <row r="312" spans="1:33" s="8" customFormat="1" ht="32.25" customHeight="1" thickBot="1">
      <c r="A312" s="180" t="s">
        <v>259</v>
      </c>
      <c r="B312" s="180"/>
      <c r="C312" s="3"/>
      <c r="D312" s="3"/>
      <c r="E312" s="3"/>
      <c r="F312" s="3"/>
      <c r="G312" s="3"/>
      <c r="H312" s="52" t="s">
        <v>1</v>
      </c>
      <c r="I312" s="3"/>
      <c r="K312" s="3"/>
      <c r="L312" s="3" t="s">
        <v>2</v>
      </c>
      <c r="M312" s="3"/>
      <c r="N312" s="76"/>
      <c r="O312" s="181" t="s">
        <v>3</v>
      </c>
      <c r="P312" s="18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</row>
    <row r="313" spans="1:33" ht="32.25" customHeight="1">
      <c r="A313" s="182" t="s">
        <v>4</v>
      </c>
      <c r="B313" s="184" t="s">
        <v>31</v>
      </c>
      <c r="C313" s="185" t="s">
        <v>32</v>
      </c>
      <c r="D313" s="187" t="s">
        <v>5</v>
      </c>
      <c r="E313" s="187"/>
      <c r="F313" s="187"/>
      <c r="G313" s="187"/>
      <c r="H313" s="187"/>
      <c r="I313" s="187" t="s">
        <v>6</v>
      </c>
      <c r="J313" s="187"/>
      <c r="K313" s="187"/>
      <c r="L313" s="187"/>
      <c r="M313" s="187"/>
      <c r="N313" s="184" t="s">
        <v>7</v>
      </c>
      <c r="O313" s="184" t="s">
        <v>8</v>
      </c>
      <c r="P313" s="198" t="s">
        <v>9</v>
      </c>
    </row>
    <row r="314" spans="1:33" ht="42.75" customHeight="1">
      <c r="A314" s="183"/>
      <c r="B314" s="179"/>
      <c r="C314" s="186"/>
      <c r="D314" s="178" t="s">
        <v>10</v>
      </c>
      <c r="E314" s="178"/>
      <c r="F314" s="179" t="s">
        <v>11</v>
      </c>
      <c r="G314" s="179"/>
      <c r="H314" s="179" t="s">
        <v>9</v>
      </c>
      <c r="I314" s="178" t="s">
        <v>183</v>
      </c>
      <c r="J314" s="178"/>
      <c r="K314" s="179" t="s">
        <v>11</v>
      </c>
      <c r="L314" s="179"/>
      <c r="M314" s="179" t="s">
        <v>9</v>
      </c>
      <c r="N314" s="179"/>
      <c r="O314" s="179"/>
      <c r="P314" s="199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</row>
    <row r="315" spans="1:33" s="29" customFormat="1" ht="66" customHeight="1">
      <c r="A315" s="183"/>
      <c r="B315" s="179"/>
      <c r="C315" s="186"/>
      <c r="D315" s="11" t="s">
        <v>12</v>
      </c>
      <c r="E315" s="11" t="s">
        <v>13</v>
      </c>
      <c r="F315" s="11" t="s">
        <v>12</v>
      </c>
      <c r="G315" s="11" t="s">
        <v>13</v>
      </c>
      <c r="H315" s="179"/>
      <c r="I315" s="11" t="s">
        <v>12</v>
      </c>
      <c r="J315" s="11" t="s">
        <v>13</v>
      </c>
      <c r="K315" s="11" t="s">
        <v>12</v>
      </c>
      <c r="L315" s="11" t="s">
        <v>13</v>
      </c>
      <c r="M315" s="179"/>
      <c r="N315" s="179"/>
      <c r="O315" s="179"/>
      <c r="P315" s="19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</row>
    <row r="316" spans="1:33" ht="36.75" customHeight="1">
      <c r="A316" s="191" t="s">
        <v>160</v>
      </c>
      <c r="B316" s="194" t="s">
        <v>24</v>
      </c>
      <c r="C316" s="66">
        <v>1</v>
      </c>
      <c r="D316" s="58">
        <v>0</v>
      </c>
      <c r="E316" s="58">
        <v>0</v>
      </c>
      <c r="F316" s="58">
        <f>H316*D316/1000</f>
        <v>0</v>
      </c>
      <c r="G316" s="58">
        <f>H316*E316/1000</f>
        <v>0</v>
      </c>
      <c r="H316" s="58">
        <v>0</v>
      </c>
      <c r="I316" s="58">
        <v>0</v>
      </c>
      <c r="J316" s="58">
        <v>0</v>
      </c>
      <c r="K316" s="58">
        <f>M316*I316/1000</f>
        <v>0</v>
      </c>
      <c r="L316" s="58">
        <f>M316*J316/1000</f>
        <v>0</v>
      </c>
      <c r="M316" s="58">
        <v>0</v>
      </c>
      <c r="N316" s="58">
        <f>D316+E316+I316+J316</f>
        <v>0</v>
      </c>
      <c r="O316" s="58">
        <f>F316+G316+K316+L316</f>
        <v>0</v>
      </c>
      <c r="P316" s="59">
        <v>0</v>
      </c>
    </row>
    <row r="317" spans="1:33" s="29" customFormat="1" ht="36.75" customHeight="1">
      <c r="A317" s="191"/>
      <c r="B317" s="194"/>
      <c r="C317" s="66">
        <v>2</v>
      </c>
      <c r="D317" s="58">
        <v>0</v>
      </c>
      <c r="E317" s="58">
        <v>0</v>
      </c>
      <c r="F317" s="58">
        <f>H317*D317/1000</f>
        <v>0</v>
      </c>
      <c r="G317" s="58">
        <f>H317*E317/1000</f>
        <v>0</v>
      </c>
      <c r="H317" s="58">
        <v>0</v>
      </c>
      <c r="I317" s="58">
        <v>0</v>
      </c>
      <c r="J317" s="58">
        <v>0</v>
      </c>
      <c r="K317" s="58">
        <f>M317*I317/1000</f>
        <v>0</v>
      </c>
      <c r="L317" s="58">
        <f>M317*J317/1000</f>
        <v>0</v>
      </c>
      <c r="M317" s="58">
        <v>0</v>
      </c>
      <c r="N317" s="58">
        <f>D317+E317+I317+J317</f>
        <v>0</v>
      </c>
      <c r="O317" s="58">
        <f>F317+G317+K317+L317</f>
        <v>0</v>
      </c>
      <c r="P317" s="59">
        <v>0</v>
      </c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</row>
    <row r="318" spans="1:33" s="29" customFormat="1" ht="36.75" customHeight="1">
      <c r="A318" s="191"/>
      <c r="B318" s="194"/>
      <c r="C318" s="66">
        <v>3</v>
      </c>
      <c r="D318" s="58">
        <v>0</v>
      </c>
      <c r="E318" s="58">
        <v>0</v>
      </c>
      <c r="F318" s="58">
        <f>H318*D318/1000</f>
        <v>0</v>
      </c>
      <c r="G318" s="58">
        <f>H318*E318/1000</f>
        <v>0</v>
      </c>
      <c r="H318" s="58">
        <v>0</v>
      </c>
      <c r="I318" s="58">
        <v>0</v>
      </c>
      <c r="J318" s="58">
        <v>0</v>
      </c>
      <c r="K318" s="58">
        <f>M318*I318/1000</f>
        <v>0</v>
      </c>
      <c r="L318" s="58">
        <f>M318*J318/1000</f>
        <v>0</v>
      </c>
      <c r="M318" s="58">
        <v>0</v>
      </c>
      <c r="N318" s="58">
        <f>D318+E318+I318+J318</f>
        <v>0</v>
      </c>
      <c r="O318" s="58">
        <f>F318+G318+K318+L318</f>
        <v>0</v>
      </c>
      <c r="P318" s="59">
        <v>0</v>
      </c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</row>
    <row r="319" spans="1:33" s="29" customFormat="1" ht="36.75" customHeight="1">
      <c r="A319" s="191"/>
      <c r="B319" s="194" t="s">
        <v>161</v>
      </c>
      <c r="C319" s="194"/>
      <c r="D319" s="58">
        <f>SUM(D316:D318)</f>
        <v>0</v>
      </c>
      <c r="E319" s="58">
        <f t="shared" ref="E319:O319" si="106">SUM(E316:E318)</f>
        <v>0</v>
      </c>
      <c r="F319" s="58">
        <f t="shared" si="106"/>
        <v>0</v>
      </c>
      <c r="G319" s="58">
        <f t="shared" si="106"/>
        <v>0</v>
      </c>
      <c r="H319" s="58">
        <v>0</v>
      </c>
      <c r="I319" s="58">
        <f t="shared" si="106"/>
        <v>0</v>
      </c>
      <c r="J319" s="58">
        <f t="shared" si="106"/>
        <v>0</v>
      </c>
      <c r="K319" s="58">
        <f t="shared" si="106"/>
        <v>0</v>
      </c>
      <c r="L319" s="58">
        <f t="shared" si="106"/>
        <v>0</v>
      </c>
      <c r="M319" s="58">
        <v>0</v>
      </c>
      <c r="N319" s="58">
        <f t="shared" si="106"/>
        <v>0</v>
      </c>
      <c r="O319" s="58">
        <f t="shared" si="106"/>
        <v>0</v>
      </c>
      <c r="P319" s="59">
        <v>0</v>
      </c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</row>
    <row r="320" spans="1:33" ht="36.75" customHeight="1">
      <c r="A320" s="191"/>
      <c r="B320" s="194" t="s">
        <v>162</v>
      </c>
      <c r="C320" s="66">
        <v>1</v>
      </c>
      <c r="D320" s="58">
        <v>0</v>
      </c>
      <c r="E320" s="58">
        <v>0</v>
      </c>
      <c r="F320" s="58">
        <f>H320*D320/1000</f>
        <v>0</v>
      </c>
      <c r="G320" s="58">
        <f>H320*E320/1000</f>
        <v>0</v>
      </c>
      <c r="H320" s="58">
        <v>0</v>
      </c>
      <c r="I320" s="58">
        <v>0</v>
      </c>
      <c r="J320" s="58">
        <v>0</v>
      </c>
      <c r="K320" s="58">
        <f>M320*I320/1000</f>
        <v>0</v>
      </c>
      <c r="L320" s="58">
        <f>M320*J320/1000</f>
        <v>0</v>
      </c>
      <c r="M320" s="58">
        <v>0</v>
      </c>
      <c r="N320" s="58">
        <f>D320+E320+I320+J320</f>
        <v>0</v>
      </c>
      <c r="O320" s="58">
        <f>F320+G320+K320+L320</f>
        <v>0</v>
      </c>
      <c r="P320" s="59">
        <v>0</v>
      </c>
    </row>
    <row r="321" spans="1:33" ht="36.75" customHeight="1">
      <c r="A321" s="191"/>
      <c r="B321" s="194"/>
      <c r="C321" s="66">
        <v>2</v>
      </c>
      <c r="D321" s="58">
        <v>0</v>
      </c>
      <c r="E321" s="58">
        <v>0</v>
      </c>
      <c r="F321" s="58">
        <f>H321*D321/1000</f>
        <v>0</v>
      </c>
      <c r="G321" s="58">
        <f>H321*E321/1000</f>
        <v>0</v>
      </c>
      <c r="H321" s="58">
        <v>0</v>
      </c>
      <c r="I321" s="58">
        <v>0</v>
      </c>
      <c r="J321" s="58">
        <v>0</v>
      </c>
      <c r="K321" s="58">
        <f>M321*I321/1000</f>
        <v>0</v>
      </c>
      <c r="L321" s="58">
        <f>M321*J321/1000</f>
        <v>0</v>
      </c>
      <c r="M321" s="58">
        <v>0</v>
      </c>
      <c r="N321" s="58">
        <f>D321+E321+I321+J321</f>
        <v>0</v>
      </c>
      <c r="O321" s="58">
        <f>F321+G321+K321+L321</f>
        <v>0</v>
      </c>
      <c r="P321" s="59">
        <v>0</v>
      </c>
    </row>
    <row r="322" spans="1:33" ht="36.75" customHeight="1">
      <c r="A322" s="191"/>
      <c r="B322" s="194"/>
      <c r="C322" s="66">
        <v>3</v>
      </c>
      <c r="D322" s="58">
        <v>0</v>
      </c>
      <c r="E322" s="58">
        <v>0</v>
      </c>
      <c r="F322" s="58">
        <f>H322*D322/1000</f>
        <v>0</v>
      </c>
      <c r="G322" s="58">
        <f>H322*E322/1000</f>
        <v>0</v>
      </c>
      <c r="H322" s="58">
        <v>0</v>
      </c>
      <c r="I322" s="58">
        <v>0</v>
      </c>
      <c r="J322" s="58">
        <v>0</v>
      </c>
      <c r="K322" s="58">
        <f>M322*I322/1000</f>
        <v>0</v>
      </c>
      <c r="L322" s="58">
        <f>M322*J322/1000</f>
        <v>0</v>
      </c>
      <c r="M322" s="58">
        <v>0</v>
      </c>
      <c r="N322" s="58">
        <f>D322+E322+I322+J322</f>
        <v>0</v>
      </c>
      <c r="O322" s="58">
        <f>F322+G322+K322+L322</f>
        <v>0</v>
      </c>
      <c r="P322" s="59">
        <v>0</v>
      </c>
    </row>
    <row r="323" spans="1:33" ht="36.75" customHeight="1">
      <c r="A323" s="191"/>
      <c r="B323" s="194" t="s">
        <v>260</v>
      </c>
      <c r="C323" s="194"/>
      <c r="D323" s="58">
        <f>SUM(D320:D322)</f>
        <v>0</v>
      </c>
      <c r="E323" s="58">
        <f t="shared" ref="E323:O323" si="107">SUM(E320:E322)</f>
        <v>0</v>
      </c>
      <c r="F323" s="58">
        <f t="shared" si="107"/>
        <v>0</v>
      </c>
      <c r="G323" s="58">
        <f t="shared" si="107"/>
        <v>0</v>
      </c>
      <c r="H323" s="58">
        <v>0</v>
      </c>
      <c r="I323" s="58">
        <f t="shared" si="107"/>
        <v>0</v>
      </c>
      <c r="J323" s="58">
        <f t="shared" si="107"/>
        <v>0</v>
      </c>
      <c r="K323" s="58">
        <f t="shared" si="107"/>
        <v>0</v>
      </c>
      <c r="L323" s="58">
        <f t="shared" si="107"/>
        <v>0</v>
      </c>
      <c r="M323" s="58">
        <v>0</v>
      </c>
      <c r="N323" s="58">
        <f t="shared" si="107"/>
        <v>0</v>
      </c>
      <c r="O323" s="58">
        <f t="shared" si="107"/>
        <v>0</v>
      </c>
      <c r="P323" s="59">
        <v>0</v>
      </c>
    </row>
    <row r="324" spans="1:33" ht="36.75" customHeight="1">
      <c r="A324" s="191"/>
      <c r="B324" s="194" t="s">
        <v>164</v>
      </c>
      <c r="C324" s="66">
        <v>1</v>
      </c>
      <c r="D324" s="58">
        <v>0</v>
      </c>
      <c r="E324" s="58">
        <v>0</v>
      </c>
      <c r="F324" s="58">
        <f>H324*D324/1000</f>
        <v>0</v>
      </c>
      <c r="G324" s="58">
        <f>H324*E324/1000</f>
        <v>0</v>
      </c>
      <c r="H324" s="58">
        <v>0</v>
      </c>
      <c r="I324" s="58">
        <v>0</v>
      </c>
      <c r="J324" s="58">
        <v>0</v>
      </c>
      <c r="K324" s="58">
        <f>M324*I324/1000</f>
        <v>0</v>
      </c>
      <c r="L324" s="58">
        <f>M324*J324/1000</f>
        <v>0</v>
      </c>
      <c r="M324" s="58">
        <v>0</v>
      </c>
      <c r="N324" s="58">
        <f>D324+E324+I324+J324</f>
        <v>0</v>
      </c>
      <c r="O324" s="58">
        <f>F324+G324+K324+L324</f>
        <v>0</v>
      </c>
      <c r="P324" s="59">
        <v>0</v>
      </c>
    </row>
    <row r="325" spans="1:33" ht="36.75" customHeight="1">
      <c r="A325" s="191"/>
      <c r="B325" s="194"/>
      <c r="C325" s="66">
        <v>2</v>
      </c>
      <c r="D325" s="58">
        <v>0</v>
      </c>
      <c r="E325" s="58">
        <v>0</v>
      </c>
      <c r="F325" s="58">
        <f>H325*D325/1000</f>
        <v>0</v>
      </c>
      <c r="G325" s="58">
        <f>H325*E325/1000</f>
        <v>0</v>
      </c>
      <c r="H325" s="58">
        <v>0</v>
      </c>
      <c r="I325" s="58">
        <v>0</v>
      </c>
      <c r="J325" s="58">
        <v>0</v>
      </c>
      <c r="K325" s="58">
        <f>M325*I325/1000</f>
        <v>0</v>
      </c>
      <c r="L325" s="58">
        <f>M325*J325/1000</f>
        <v>0</v>
      </c>
      <c r="M325" s="58">
        <v>0</v>
      </c>
      <c r="N325" s="58">
        <f>D325+E325+I325+J325</f>
        <v>0</v>
      </c>
      <c r="O325" s="58">
        <f>F325+G325+K325+L325</f>
        <v>0</v>
      </c>
      <c r="P325" s="59">
        <v>0</v>
      </c>
    </row>
    <row r="326" spans="1:33" ht="36.75" customHeight="1">
      <c r="A326" s="191"/>
      <c r="B326" s="194"/>
      <c r="C326" s="66">
        <v>3</v>
      </c>
      <c r="D326" s="58">
        <v>0</v>
      </c>
      <c r="E326" s="58">
        <v>0</v>
      </c>
      <c r="F326" s="58">
        <f>H326*D326/1000</f>
        <v>0</v>
      </c>
      <c r="G326" s="58">
        <f>H326*E326/1000</f>
        <v>0</v>
      </c>
      <c r="H326" s="58">
        <v>0</v>
      </c>
      <c r="I326" s="58">
        <v>0</v>
      </c>
      <c r="J326" s="58">
        <v>0</v>
      </c>
      <c r="K326" s="58">
        <f>M326*I326/1000</f>
        <v>0</v>
      </c>
      <c r="L326" s="58">
        <f>M326*J326/1000</f>
        <v>0</v>
      </c>
      <c r="M326" s="58">
        <v>0</v>
      </c>
      <c r="N326" s="58">
        <f>D326+E326+I326+J326</f>
        <v>0</v>
      </c>
      <c r="O326" s="58">
        <f>F326+G326+K326+L326</f>
        <v>0</v>
      </c>
      <c r="P326" s="59">
        <v>0</v>
      </c>
    </row>
    <row r="327" spans="1:33" ht="36.75" customHeight="1">
      <c r="A327" s="191"/>
      <c r="B327" s="194"/>
      <c r="C327" s="66">
        <v>4</v>
      </c>
      <c r="D327" s="58">
        <v>0</v>
      </c>
      <c r="E327" s="58">
        <v>0</v>
      </c>
      <c r="F327" s="58">
        <f>H327*D327/1000</f>
        <v>0</v>
      </c>
      <c r="G327" s="58">
        <f>H327*E327/1000</f>
        <v>0</v>
      </c>
      <c r="H327" s="58">
        <v>0</v>
      </c>
      <c r="I327" s="58">
        <v>0</v>
      </c>
      <c r="J327" s="58">
        <v>0</v>
      </c>
      <c r="K327" s="58">
        <f>M327*I327/1000</f>
        <v>0</v>
      </c>
      <c r="L327" s="58">
        <f>M327*J327/1000</f>
        <v>0</v>
      </c>
      <c r="M327" s="58">
        <v>0</v>
      </c>
      <c r="N327" s="58">
        <f>D327+E327+I327+J327</f>
        <v>0</v>
      </c>
      <c r="O327" s="58">
        <f>F327+G327+K327+L327</f>
        <v>0</v>
      </c>
      <c r="P327" s="59">
        <v>0</v>
      </c>
    </row>
    <row r="328" spans="1:33" ht="36.75" customHeight="1">
      <c r="A328" s="191"/>
      <c r="B328" s="194" t="s">
        <v>261</v>
      </c>
      <c r="C328" s="194"/>
      <c r="D328" s="58">
        <f>SUM(D324:D327)</f>
        <v>0</v>
      </c>
      <c r="E328" s="58">
        <f>SUM(E324:E327)</f>
        <v>0</v>
      </c>
      <c r="F328" s="58">
        <f t="shared" ref="F328:O328" si="108">SUM(F324:F327)</f>
        <v>0</v>
      </c>
      <c r="G328" s="58">
        <f t="shared" si="108"/>
        <v>0</v>
      </c>
      <c r="H328" s="58">
        <v>0</v>
      </c>
      <c r="I328" s="58">
        <f t="shared" si="108"/>
        <v>0</v>
      </c>
      <c r="J328" s="58">
        <f t="shared" si="108"/>
        <v>0</v>
      </c>
      <c r="K328" s="58">
        <f t="shared" si="108"/>
        <v>0</v>
      </c>
      <c r="L328" s="58">
        <f t="shared" si="108"/>
        <v>0</v>
      </c>
      <c r="M328" s="58">
        <v>0</v>
      </c>
      <c r="N328" s="58">
        <f t="shared" si="108"/>
        <v>0</v>
      </c>
      <c r="O328" s="58">
        <f t="shared" si="108"/>
        <v>0</v>
      </c>
      <c r="P328" s="59">
        <v>0</v>
      </c>
    </row>
    <row r="329" spans="1:33" ht="36.75" customHeight="1">
      <c r="A329" s="173" t="s">
        <v>86</v>
      </c>
      <c r="B329" s="174"/>
      <c r="C329" s="174"/>
      <c r="D329" s="61">
        <f t="shared" ref="D329:O331" si="109">D316+D320+D324</f>
        <v>0</v>
      </c>
      <c r="E329" s="61">
        <f t="shared" si="109"/>
        <v>0</v>
      </c>
      <c r="F329" s="61">
        <f t="shared" si="109"/>
        <v>0</v>
      </c>
      <c r="G329" s="61">
        <f t="shared" si="109"/>
        <v>0</v>
      </c>
      <c r="H329" s="61">
        <v>0</v>
      </c>
      <c r="I329" s="61">
        <f t="shared" si="109"/>
        <v>0</v>
      </c>
      <c r="J329" s="61">
        <f t="shared" si="109"/>
        <v>0</v>
      </c>
      <c r="K329" s="61">
        <f t="shared" si="109"/>
        <v>0</v>
      </c>
      <c r="L329" s="61">
        <f t="shared" si="109"/>
        <v>0</v>
      </c>
      <c r="M329" s="61">
        <v>0</v>
      </c>
      <c r="N329" s="61">
        <f t="shared" si="109"/>
        <v>0</v>
      </c>
      <c r="O329" s="61">
        <f t="shared" si="109"/>
        <v>0</v>
      </c>
      <c r="P329" s="59">
        <v>0</v>
      </c>
    </row>
    <row r="330" spans="1:33" ht="36.75" customHeight="1">
      <c r="A330" s="173" t="s">
        <v>44</v>
      </c>
      <c r="B330" s="174"/>
      <c r="C330" s="174"/>
      <c r="D330" s="61">
        <f t="shared" si="109"/>
        <v>0</v>
      </c>
      <c r="E330" s="61">
        <f t="shared" si="109"/>
        <v>0</v>
      </c>
      <c r="F330" s="61">
        <f t="shared" si="109"/>
        <v>0</v>
      </c>
      <c r="G330" s="61">
        <f t="shared" si="109"/>
        <v>0</v>
      </c>
      <c r="H330" s="61">
        <v>0</v>
      </c>
      <c r="I330" s="61">
        <f t="shared" si="109"/>
        <v>0</v>
      </c>
      <c r="J330" s="61">
        <f t="shared" si="109"/>
        <v>0</v>
      </c>
      <c r="K330" s="61">
        <f t="shared" si="109"/>
        <v>0</v>
      </c>
      <c r="L330" s="61">
        <f t="shared" si="109"/>
        <v>0</v>
      </c>
      <c r="M330" s="61">
        <v>0</v>
      </c>
      <c r="N330" s="61">
        <f t="shared" si="109"/>
        <v>0</v>
      </c>
      <c r="O330" s="61">
        <f t="shared" si="109"/>
        <v>0</v>
      </c>
      <c r="P330" s="59">
        <v>0</v>
      </c>
    </row>
    <row r="331" spans="1:33" ht="36.75" customHeight="1">
      <c r="A331" s="173" t="s">
        <v>45</v>
      </c>
      <c r="B331" s="174"/>
      <c r="C331" s="174"/>
      <c r="D331" s="61">
        <f t="shared" si="109"/>
        <v>0</v>
      </c>
      <c r="E331" s="61">
        <f t="shared" si="109"/>
        <v>0</v>
      </c>
      <c r="F331" s="61">
        <f t="shared" si="109"/>
        <v>0</v>
      </c>
      <c r="G331" s="61">
        <f t="shared" si="109"/>
        <v>0</v>
      </c>
      <c r="H331" s="61">
        <v>0</v>
      </c>
      <c r="I331" s="61">
        <f t="shared" si="109"/>
        <v>0</v>
      </c>
      <c r="J331" s="61">
        <f t="shared" si="109"/>
        <v>0</v>
      </c>
      <c r="K331" s="61">
        <f t="shared" si="109"/>
        <v>0</v>
      </c>
      <c r="L331" s="61">
        <f t="shared" si="109"/>
        <v>0</v>
      </c>
      <c r="M331" s="61">
        <v>0</v>
      </c>
      <c r="N331" s="61">
        <f t="shared" si="109"/>
        <v>0</v>
      </c>
      <c r="O331" s="61">
        <f t="shared" si="109"/>
        <v>0</v>
      </c>
      <c r="P331" s="59">
        <v>0</v>
      </c>
    </row>
    <row r="332" spans="1:33" ht="36.75" customHeight="1">
      <c r="A332" s="173" t="s">
        <v>46</v>
      </c>
      <c r="B332" s="174"/>
      <c r="C332" s="174"/>
      <c r="D332" s="61">
        <f>D327</f>
        <v>0</v>
      </c>
      <c r="E332" s="61">
        <f>E327</f>
        <v>0</v>
      </c>
      <c r="F332" s="61">
        <f t="shared" ref="F332:O332" si="110">F327</f>
        <v>0</v>
      </c>
      <c r="G332" s="61">
        <f t="shared" si="110"/>
        <v>0</v>
      </c>
      <c r="H332" s="61">
        <v>0</v>
      </c>
      <c r="I332" s="61">
        <f t="shared" si="110"/>
        <v>0</v>
      </c>
      <c r="J332" s="61">
        <f t="shared" si="110"/>
        <v>0</v>
      </c>
      <c r="K332" s="61">
        <f t="shared" si="110"/>
        <v>0</v>
      </c>
      <c r="L332" s="61">
        <f t="shared" si="110"/>
        <v>0</v>
      </c>
      <c r="M332" s="61">
        <v>0</v>
      </c>
      <c r="N332" s="61">
        <f t="shared" si="110"/>
        <v>0</v>
      </c>
      <c r="O332" s="61">
        <f t="shared" si="110"/>
        <v>0</v>
      </c>
      <c r="P332" s="59">
        <v>0</v>
      </c>
    </row>
    <row r="333" spans="1:33" ht="36.75" customHeight="1" thickBot="1">
      <c r="A333" s="188" t="s">
        <v>166</v>
      </c>
      <c r="B333" s="189"/>
      <c r="C333" s="189"/>
      <c r="D333" s="63">
        <f>D319+D323+D328</f>
        <v>0</v>
      </c>
      <c r="E333" s="63">
        <f>E319+E323+E328</f>
        <v>0</v>
      </c>
      <c r="F333" s="63">
        <f t="shared" ref="F333:O333" si="111">F319+F323+F328</f>
        <v>0</v>
      </c>
      <c r="G333" s="63">
        <f t="shared" si="111"/>
        <v>0</v>
      </c>
      <c r="H333" s="63">
        <v>0</v>
      </c>
      <c r="I333" s="63">
        <f t="shared" si="111"/>
        <v>0</v>
      </c>
      <c r="J333" s="63">
        <f t="shared" si="111"/>
        <v>0</v>
      </c>
      <c r="K333" s="63">
        <f t="shared" si="111"/>
        <v>0</v>
      </c>
      <c r="L333" s="63">
        <f t="shared" si="111"/>
        <v>0</v>
      </c>
      <c r="M333" s="63">
        <v>0</v>
      </c>
      <c r="N333" s="63">
        <f t="shared" si="111"/>
        <v>0</v>
      </c>
      <c r="O333" s="63">
        <f t="shared" si="111"/>
        <v>0</v>
      </c>
      <c r="P333" s="64">
        <v>0</v>
      </c>
    </row>
    <row r="334" spans="1:33" ht="39.75" customHeight="1">
      <c r="A334" s="20"/>
      <c r="B334" s="20" t="s">
        <v>28</v>
      </c>
      <c r="C334" s="20"/>
      <c r="D334" s="20" t="s">
        <v>29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</row>
    <row r="335" spans="1:33" ht="66" customHeight="1">
      <c r="A335" s="197" t="s">
        <v>294</v>
      </c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</row>
    <row r="336" spans="1:33" s="40" customFormat="1" ht="47.25" customHeight="1" thickBot="1">
      <c r="A336" s="180" t="s">
        <v>262</v>
      </c>
      <c r="B336" s="180"/>
      <c r="C336" s="3"/>
      <c r="D336" s="3"/>
      <c r="E336" s="3"/>
      <c r="F336" s="3"/>
      <c r="G336" s="3"/>
      <c r="H336" s="52" t="s">
        <v>1</v>
      </c>
      <c r="I336" s="3"/>
      <c r="J336" s="8"/>
      <c r="K336" s="3"/>
      <c r="L336" s="3" t="s">
        <v>2</v>
      </c>
      <c r="M336" s="3"/>
      <c r="N336" s="76"/>
      <c r="O336" s="181" t="s">
        <v>3</v>
      </c>
      <c r="P336" s="181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</row>
    <row r="337" spans="1:33" ht="47.25" customHeight="1">
      <c r="A337" s="182" t="s">
        <v>4</v>
      </c>
      <c r="B337" s="184" t="s">
        <v>31</v>
      </c>
      <c r="C337" s="185" t="s">
        <v>32</v>
      </c>
      <c r="D337" s="187" t="s">
        <v>5</v>
      </c>
      <c r="E337" s="187"/>
      <c r="F337" s="187"/>
      <c r="G337" s="187"/>
      <c r="H337" s="187"/>
      <c r="I337" s="187" t="s">
        <v>6</v>
      </c>
      <c r="J337" s="187"/>
      <c r="K337" s="187"/>
      <c r="L337" s="187"/>
      <c r="M337" s="187"/>
      <c r="N337" s="184" t="s">
        <v>7</v>
      </c>
      <c r="O337" s="184" t="s">
        <v>8</v>
      </c>
      <c r="P337" s="184" t="s">
        <v>9</v>
      </c>
    </row>
    <row r="338" spans="1:33" s="29" customFormat="1" ht="47.25" customHeight="1">
      <c r="A338" s="183"/>
      <c r="B338" s="179"/>
      <c r="C338" s="186"/>
      <c r="D338" s="178" t="s">
        <v>10</v>
      </c>
      <c r="E338" s="178"/>
      <c r="F338" s="179" t="s">
        <v>11</v>
      </c>
      <c r="G338" s="179"/>
      <c r="H338" s="179" t="s">
        <v>9</v>
      </c>
      <c r="I338" s="178" t="s">
        <v>183</v>
      </c>
      <c r="J338" s="178"/>
      <c r="K338" s="179" t="s">
        <v>11</v>
      </c>
      <c r="L338" s="179"/>
      <c r="M338" s="179" t="s">
        <v>9</v>
      </c>
      <c r="N338" s="179"/>
      <c r="O338" s="179"/>
      <c r="P338" s="17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</row>
    <row r="339" spans="1:33" s="29" customFormat="1" ht="47.25" customHeight="1">
      <c r="A339" s="183"/>
      <c r="B339" s="179"/>
      <c r="C339" s="186"/>
      <c r="D339" s="11" t="s">
        <v>12</v>
      </c>
      <c r="E339" s="11" t="s">
        <v>13</v>
      </c>
      <c r="F339" s="11" t="s">
        <v>12</v>
      </c>
      <c r="G339" s="11" t="s">
        <v>13</v>
      </c>
      <c r="H339" s="179"/>
      <c r="I339" s="11" t="s">
        <v>12</v>
      </c>
      <c r="J339" s="11" t="s">
        <v>13</v>
      </c>
      <c r="K339" s="11" t="s">
        <v>12</v>
      </c>
      <c r="L339" s="11" t="s">
        <v>13</v>
      </c>
      <c r="M339" s="179"/>
      <c r="N339" s="179"/>
      <c r="O339" s="179"/>
      <c r="P339" s="17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</row>
    <row r="340" spans="1:33" s="29" customFormat="1" ht="44.25" customHeight="1">
      <c r="A340" s="191" t="s">
        <v>168</v>
      </c>
      <c r="B340" s="192" t="s">
        <v>169</v>
      </c>
      <c r="C340" s="66">
        <v>1</v>
      </c>
      <c r="D340" s="25">
        <v>0</v>
      </c>
      <c r="E340" s="25">
        <v>0</v>
      </c>
      <c r="F340" s="25">
        <f>H340*D340/1000</f>
        <v>0</v>
      </c>
      <c r="G340" s="25">
        <f>H340*E340/1000</f>
        <v>0</v>
      </c>
      <c r="H340" s="25">
        <v>0</v>
      </c>
      <c r="I340" s="25">
        <v>0</v>
      </c>
      <c r="J340" s="25">
        <v>0</v>
      </c>
      <c r="K340" s="25">
        <f>M340*I340/1000</f>
        <v>0</v>
      </c>
      <c r="L340" s="25">
        <f>M340*J340/1000</f>
        <v>0</v>
      </c>
      <c r="M340" s="25">
        <v>0</v>
      </c>
      <c r="N340" s="25">
        <f>D340+E340+I340+J340</f>
        <v>0</v>
      </c>
      <c r="O340" s="25">
        <f>F340+G340+K340+L340</f>
        <v>0</v>
      </c>
      <c r="P340" s="25">
        <v>0</v>
      </c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</row>
    <row r="341" spans="1:33" ht="44.25" customHeight="1">
      <c r="A341" s="191"/>
      <c r="B341" s="193"/>
      <c r="C341" s="66">
        <v>2</v>
      </c>
      <c r="D341" s="25">
        <v>0</v>
      </c>
      <c r="E341" s="25">
        <v>0</v>
      </c>
      <c r="F341" s="25">
        <f>H341*D341/1000</f>
        <v>0</v>
      </c>
      <c r="G341" s="25">
        <f>H341*E341/1000</f>
        <v>0</v>
      </c>
      <c r="H341" s="25">
        <v>0</v>
      </c>
      <c r="I341" s="25">
        <v>0</v>
      </c>
      <c r="J341" s="25">
        <v>0</v>
      </c>
      <c r="K341" s="25">
        <f>M341*I341/1000</f>
        <v>0</v>
      </c>
      <c r="L341" s="25">
        <f>M341*J341/1000</f>
        <v>0</v>
      </c>
      <c r="M341" s="25">
        <v>0</v>
      </c>
      <c r="N341" s="25">
        <f>D341+E341+I341+J341</f>
        <v>0</v>
      </c>
      <c r="O341" s="25">
        <f>F341+G341+K341+L341</f>
        <v>0</v>
      </c>
      <c r="P341" s="25">
        <v>0</v>
      </c>
    </row>
    <row r="342" spans="1:33" ht="44.25" customHeight="1">
      <c r="A342" s="191"/>
      <c r="B342" s="194" t="s">
        <v>170</v>
      </c>
      <c r="C342" s="194"/>
      <c r="D342" s="25">
        <f>SUM(D340:D341)</f>
        <v>0</v>
      </c>
      <c r="E342" s="25">
        <f>SUM(E340:E341)</f>
        <v>0</v>
      </c>
      <c r="F342" s="25">
        <f t="shared" ref="F342:O342" si="112">SUM(F340:F341)</f>
        <v>0</v>
      </c>
      <c r="G342" s="25">
        <f t="shared" si="112"/>
        <v>0</v>
      </c>
      <c r="H342" s="25">
        <v>0</v>
      </c>
      <c r="I342" s="25">
        <f t="shared" si="112"/>
        <v>0</v>
      </c>
      <c r="J342" s="25">
        <f t="shared" si="112"/>
        <v>0</v>
      </c>
      <c r="K342" s="25">
        <f t="shared" si="112"/>
        <v>0</v>
      </c>
      <c r="L342" s="25">
        <f t="shared" si="112"/>
        <v>0</v>
      </c>
      <c r="M342" s="25">
        <v>0</v>
      </c>
      <c r="N342" s="25">
        <f t="shared" si="112"/>
        <v>0</v>
      </c>
      <c r="O342" s="25">
        <f t="shared" si="112"/>
        <v>0</v>
      </c>
      <c r="P342" s="25">
        <v>0</v>
      </c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</row>
    <row r="343" spans="1:33" s="29" customFormat="1" ht="44.25" customHeight="1">
      <c r="A343" s="191"/>
      <c r="B343" s="194" t="s">
        <v>171</v>
      </c>
      <c r="C343" s="66">
        <v>2</v>
      </c>
      <c r="D343" s="25">
        <v>0</v>
      </c>
      <c r="E343" s="25">
        <v>0</v>
      </c>
      <c r="F343" s="25">
        <f>H343*D343/1000</f>
        <v>0</v>
      </c>
      <c r="G343" s="25">
        <f>H343*E343/1000</f>
        <v>0</v>
      </c>
      <c r="H343" s="25">
        <v>0</v>
      </c>
      <c r="I343" s="25">
        <v>0</v>
      </c>
      <c r="J343" s="25">
        <v>0</v>
      </c>
      <c r="K343" s="25">
        <f>M343*I343/1000</f>
        <v>0</v>
      </c>
      <c r="L343" s="25">
        <f>M343*J343/1000</f>
        <v>0</v>
      </c>
      <c r="M343" s="25">
        <v>0</v>
      </c>
      <c r="N343" s="25">
        <f>D343+E343+I343+J343</f>
        <v>0</v>
      </c>
      <c r="O343" s="25">
        <f>F343+G343+K343+L343</f>
        <v>0</v>
      </c>
      <c r="P343" s="25">
        <v>0</v>
      </c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</row>
    <row r="344" spans="1:33" ht="44.25" customHeight="1">
      <c r="A344" s="191"/>
      <c r="B344" s="194"/>
      <c r="C344" s="66">
        <v>3</v>
      </c>
      <c r="D344" s="25">
        <v>0</v>
      </c>
      <c r="E344" s="25">
        <v>0</v>
      </c>
      <c r="F344" s="25">
        <f>H344*D344/1000</f>
        <v>0</v>
      </c>
      <c r="G344" s="25">
        <f>H344*E344/1000</f>
        <v>0</v>
      </c>
      <c r="H344" s="25">
        <v>0</v>
      </c>
      <c r="I344" s="25">
        <v>0</v>
      </c>
      <c r="J344" s="25">
        <v>0</v>
      </c>
      <c r="K344" s="25">
        <f>M344*I344/1000</f>
        <v>0</v>
      </c>
      <c r="L344" s="25">
        <f>M344*J344/1000</f>
        <v>0</v>
      </c>
      <c r="M344" s="25">
        <v>0</v>
      </c>
      <c r="N344" s="25">
        <f>D344+E344+I344+J344</f>
        <v>0</v>
      </c>
      <c r="O344" s="25">
        <f>F344+G344+K344+L344</f>
        <v>0</v>
      </c>
      <c r="P344" s="25">
        <v>0</v>
      </c>
    </row>
    <row r="345" spans="1:33" s="29" customFormat="1" ht="44.25" customHeight="1">
      <c r="A345" s="191"/>
      <c r="B345" s="195" t="s">
        <v>172</v>
      </c>
      <c r="C345" s="196"/>
      <c r="D345" s="25">
        <f>SUM(D343:D344)</f>
        <v>0</v>
      </c>
      <c r="E345" s="25">
        <f>SUM(E343:E344)</f>
        <v>0</v>
      </c>
      <c r="F345" s="25">
        <f t="shared" ref="F345:O345" si="113">SUM(F343:F344)</f>
        <v>0</v>
      </c>
      <c r="G345" s="25">
        <f t="shared" si="113"/>
        <v>0</v>
      </c>
      <c r="H345" s="25">
        <v>0</v>
      </c>
      <c r="I345" s="25">
        <f t="shared" si="113"/>
        <v>0</v>
      </c>
      <c r="J345" s="25">
        <f t="shared" si="113"/>
        <v>0</v>
      </c>
      <c r="K345" s="25">
        <f t="shared" si="113"/>
        <v>0</v>
      </c>
      <c r="L345" s="25">
        <f t="shared" si="113"/>
        <v>0</v>
      </c>
      <c r="M345" s="25">
        <v>0</v>
      </c>
      <c r="N345" s="25">
        <f t="shared" si="113"/>
        <v>0</v>
      </c>
      <c r="O345" s="25">
        <f t="shared" si="113"/>
        <v>0</v>
      </c>
      <c r="P345" s="25">
        <v>0</v>
      </c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</row>
    <row r="346" spans="1:33" s="29" customFormat="1" ht="44.25" customHeight="1">
      <c r="A346" s="191"/>
      <c r="B346" s="194" t="s">
        <v>173</v>
      </c>
      <c r="C346" s="66">
        <v>2</v>
      </c>
      <c r="D346" s="25">
        <v>0</v>
      </c>
      <c r="E346" s="25">
        <v>0</v>
      </c>
      <c r="F346" s="25">
        <f>H346*D346/1000</f>
        <v>0</v>
      </c>
      <c r="G346" s="25">
        <f>H346*E346/1000</f>
        <v>0</v>
      </c>
      <c r="H346" s="25">
        <v>0</v>
      </c>
      <c r="I346" s="25">
        <v>0</v>
      </c>
      <c r="J346" s="25">
        <v>0</v>
      </c>
      <c r="K346" s="25">
        <f>M346*I346/1000</f>
        <v>0</v>
      </c>
      <c r="L346" s="25">
        <f>M346*J346/1000</f>
        <v>0</v>
      </c>
      <c r="M346" s="25">
        <v>0</v>
      </c>
      <c r="N346" s="25">
        <f>D346+E346+I346+J346</f>
        <v>0</v>
      </c>
      <c r="O346" s="25">
        <f>F346+G346+K346+L346</f>
        <v>0</v>
      </c>
      <c r="P346" s="25">
        <v>0</v>
      </c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</row>
    <row r="347" spans="1:33" s="29" customFormat="1" ht="44.25" customHeight="1">
      <c r="A347" s="191"/>
      <c r="B347" s="194"/>
      <c r="C347" s="66">
        <v>3</v>
      </c>
      <c r="D347" s="25">
        <v>0</v>
      </c>
      <c r="E347" s="25">
        <v>0</v>
      </c>
      <c r="F347" s="25">
        <f>H347*D347/1000</f>
        <v>0</v>
      </c>
      <c r="G347" s="25">
        <f>H347*E347/1000</f>
        <v>0</v>
      </c>
      <c r="H347" s="25">
        <v>0</v>
      </c>
      <c r="I347" s="25">
        <v>0</v>
      </c>
      <c r="J347" s="25">
        <v>0</v>
      </c>
      <c r="K347" s="25">
        <f>M347*I347/1000</f>
        <v>0</v>
      </c>
      <c r="L347" s="25">
        <f>M347*J347/1000</f>
        <v>0</v>
      </c>
      <c r="M347" s="25">
        <v>0</v>
      </c>
      <c r="N347" s="25">
        <f>D347+E347+I347+J347</f>
        <v>0</v>
      </c>
      <c r="O347" s="25">
        <f>F347+G347+K347+L347</f>
        <v>0</v>
      </c>
      <c r="P347" s="25">
        <v>0</v>
      </c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</row>
    <row r="348" spans="1:33" ht="44.25" customHeight="1">
      <c r="A348" s="191"/>
      <c r="B348" s="194"/>
      <c r="C348" s="66">
        <v>4</v>
      </c>
      <c r="D348" s="25">
        <v>0</v>
      </c>
      <c r="E348" s="25">
        <v>0</v>
      </c>
      <c r="F348" s="25">
        <f>H348*D348/1000</f>
        <v>0</v>
      </c>
      <c r="G348" s="25">
        <f>H348*E348/1000</f>
        <v>0</v>
      </c>
      <c r="H348" s="25">
        <v>0</v>
      </c>
      <c r="I348" s="25">
        <v>0</v>
      </c>
      <c r="J348" s="25">
        <v>0</v>
      </c>
      <c r="K348" s="25">
        <f>M348*I348/1000</f>
        <v>0</v>
      </c>
      <c r="L348" s="25">
        <f>M348*J348/1000</f>
        <v>0</v>
      </c>
      <c r="M348" s="25">
        <v>0</v>
      </c>
      <c r="N348" s="25">
        <f>D348+E348+I348+J348</f>
        <v>0</v>
      </c>
      <c r="O348" s="25">
        <f>F348+G348+K348+L348</f>
        <v>0</v>
      </c>
      <c r="P348" s="25">
        <v>0</v>
      </c>
    </row>
    <row r="349" spans="1:33" ht="44.25" customHeight="1">
      <c r="A349" s="191"/>
      <c r="B349" s="194" t="s">
        <v>201</v>
      </c>
      <c r="C349" s="194"/>
      <c r="D349" s="25">
        <f>SUM(D346:D348)</f>
        <v>0</v>
      </c>
      <c r="E349" s="25">
        <f>SUM(E346:E348)</f>
        <v>0</v>
      </c>
      <c r="F349" s="25">
        <f t="shared" ref="F349:O349" si="114">SUM(F346:F348)</f>
        <v>0</v>
      </c>
      <c r="G349" s="25">
        <f t="shared" si="114"/>
        <v>0</v>
      </c>
      <c r="H349" s="25">
        <v>0</v>
      </c>
      <c r="I349" s="25">
        <f t="shared" si="114"/>
        <v>0</v>
      </c>
      <c r="J349" s="25">
        <f t="shared" si="114"/>
        <v>0</v>
      </c>
      <c r="K349" s="25">
        <f t="shared" si="114"/>
        <v>0</v>
      </c>
      <c r="L349" s="25">
        <f t="shared" si="114"/>
        <v>0</v>
      </c>
      <c r="M349" s="25">
        <v>0</v>
      </c>
      <c r="N349" s="25">
        <f t="shared" si="114"/>
        <v>0</v>
      </c>
      <c r="O349" s="25">
        <f t="shared" si="114"/>
        <v>0</v>
      </c>
      <c r="P349" s="25">
        <v>0</v>
      </c>
    </row>
    <row r="350" spans="1:33" ht="44.25" customHeight="1">
      <c r="A350" s="173" t="s">
        <v>86</v>
      </c>
      <c r="B350" s="174"/>
      <c r="C350" s="174"/>
      <c r="D350" s="25">
        <f>D340</f>
        <v>0</v>
      </c>
      <c r="E350" s="25">
        <f>E340</f>
        <v>0</v>
      </c>
      <c r="F350" s="25">
        <f t="shared" ref="F350:O350" si="115">F340</f>
        <v>0</v>
      </c>
      <c r="G350" s="25">
        <f t="shared" si="115"/>
        <v>0</v>
      </c>
      <c r="H350" s="25">
        <v>0</v>
      </c>
      <c r="I350" s="25">
        <f t="shared" si="115"/>
        <v>0</v>
      </c>
      <c r="J350" s="25">
        <f t="shared" si="115"/>
        <v>0</v>
      </c>
      <c r="K350" s="25">
        <f t="shared" si="115"/>
        <v>0</v>
      </c>
      <c r="L350" s="25">
        <f t="shared" si="115"/>
        <v>0</v>
      </c>
      <c r="M350" s="25">
        <v>0</v>
      </c>
      <c r="N350" s="25">
        <f t="shared" si="115"/>
        <v>0</v>
      </c>
      <c r="O350" s="25">
        <f t="shared" si="115"/>
        <v>0</v>
      </c>
      <c r="P350" s="25">
        <v>0</v>
      </c>
    </row>
    <row r="351" spans="1:33" ht="44.25" customHeight="1">
      <c r="A351" s="173" t="s">
        <v>44</v>
      </c>
      <c r="B351" s="174"/>
      <c r="C351" s="174"/>
      <c r="D351" s="25">
        <f>D341+D343+D346</f>
        <v>0</v>
      </c>
      <c r="E351" s="25">
        <f>E341+E343+E346</f>
        <v>0</v>
      </c>
      <c r="F351" s="25">
        <f t="shared" ref="F351:O351" si="116">F341+F343+F346</f>
        <v>0</v>
      </c>
      <c r="G351" s="25">
        <f t="shared" si="116"/>
        <v>0</v>
      </c>
      <c r="H351" s="25">
        <v>0</v>
      </c>
      <c r="I351" s="25">
        <f t="shared" si="116"/>
        <v>0</v>
      </c>
      <c r="J351" s="25">
        <f t="shared" si="116"/>
        <v>0</v>
      </c>
      <c r="K351" s="25">
        <f t="shared" si="116"/>
        <v>0</v>
      </c>
      <c r="L351" s="25">
        <f t="shared" si="116"/>
        <v>0</v>
      </c>
      <c r="M351" s="25">
        <v>0</v>
      </c>
      <c r="N351" s="25">
        <f t="shared" si="116"/>
        <v>0</v>
      </c>
      <c r="O351" s="25">
        <f t="shared" si="116"/>
        <v>0</v>
      </c>
      <c r="P351" s="25">
        <v>0</v>
      </c>
    </row>
    <row r="352" spans="1:33" ht="44.25" customHeight="1">
      <c r="A352" s="173" t="s">
        <v>45</v>
      </c>
      <c r="B352" s="174"/>
      <c r="C352" s="174"/>
      <c r="D352" s="25">
        <f>D344+D347</f>
        <v>0</v>
      </c>
      <c r="E352" s="25">
        <f>E344+E347</f>
        <v>0</v>
      </c>
      <c r="F352" s="25">
        <f t="shared" ref="F352:O352" si="117">F344+F347</f>
        <v>0</v>
      </c>
      <c r="G352" s="25">
        <f t="shared" si="117"/>
        <v>0</v>
      </c>
      <c r="H352" s="25">
        <v>0</v>
      </c>
      <c r="I352" s="25">
        <f t="shared" si="117"/>
        <v>0</v>
      </c>
      <c r="J352" s="25">
        <f t="shared" si="117"/>
        <v>0</v>
      </c>
      <c r="K352" s="25">
        <f t="shared" si="117"/>
        <v>0</v>
      </c>
      <c r="L352" s="25">
        <f t="shared" si="117"/>
        <v>0</v>
      </c>
      <c r="M352" s="25">
        <v>0</v>
      </c>
      <c r="N352" s="25">
        <f t="shared" si="117"/>
        <v>0</v>
      </c>
      <c r="O352" s="25">
        <f t="shared" si="117"/>
        <v>0</v>
      </c>
      <c r="P352" s="25">
        <v>0</v>
      </c>
    </row>
    <row r="353" spans="1:33" ht="44.25" customHeight="1">
      <c r="A353" s="173" t="s">
        <v>46</v>
      </c>
      <c r="B353" s="174"/>
      <c r="C353" s="174"/>
      <c r="D353" s="25">
        <f>D348</f>
        <v>0</v>
      </c>
      <c r="E353" s="25">
        <f>E348</f>
        <v>0</v>
      </c>
      <c r="F353" s="25">
        <f t="shared" ref="F353:O353" si="118">F348</f>
        <v>0</v>
      </c>
      <c r="G353" s="25">
        <f t="shared" si="118"/>
        <v>0</v>
      </c>
      <c r="H353" s="25">
        <v>0</v>
      </c>
      <c r="I353" s="25">
        <f t="shared" si="118"/>
        <v>0</v>
      </c>
      <c r="J353" s="25">
        <f t="shared" si="118"/>
        <v>0</v>
      </c>
      <c r="K353" s="25">
        <f t="shared" si="118"/>
        <v>0</v>
      </c>
      <c r="L353" s="25">
        <f t="shared" si="118"/>
        <v>0</v>
      </c>
      <c r="M353" s="25">
        <v>0</v>
      </c>
      <c r="N353" s="25">
        <f t="shared" si="118"/>
        <v>0</v>
      </c>
      <c r="O353" s="25">
        <f t="shared" si="118"/>
        <v>0</v>
      </c>
      <c r="P353" s="25">
        <v>0</v>
      </c>
    </row>
    <row r="354" spans="1:33" ht="44.25" customHeight="1" thickBot="1">
      <c r="A354" s="188" t="s">
        <v>175</v>
      </c>
      <c r="B354" s="189"/>
      <c r="C354" s="189"/>
      <c r="D354" s="18">
        <f>SUM(D350:D353)</f>
        <v>0</v>
      </c>
      <c r="E354" s="18">
        <f>SUM(E350:E353)</f>
        <v>0</v>
      </c>
      <c r="F354" s="18">
        <f t="shared" ref="F354:O354" si="119">SUM(F350:F353)</f>
        <v>0</v>
      </c>
      <c r="G354" s="18">
        <f t="shared" si="119"/>
        <v>0</v>
      </c>
      <c r="H354" s="18">
        <v>0</v>
      </c>
      <c r="I354" s="18">
        <f t="shared" si="119"/>
        <v>0</v>
      </c>
      <c r="J354" s="18">
        <f t="shared" si="119"/>
        <v>0</v>
      </c>
      <c r="K354" s="18">
        <f t="shared" si="119"/>
        <v>0</v>
      </c>
      <c r="L354" s="18">
        <f t="shared" si="119"/>
        <v>0</v>
      </c>
      <c r="M354" s="18">
        <v>0</v>
      </c>
      <c r="N354" s="18">
        <f t="shared" si="119"/>
        <v>0</v>
      </c>
      <c r="O354" s="18">
        <f t="shared" si="119"/>
        <v>0</v>
      </c>
      <c r="P354" s="18">
        <v>0</v>
      </c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</row>
    <row r="355" spans="1:33" s="29" customFormat="1" ht="77.25" customHeight="1">
      <c r="A355" s="20"/>
      <c r="B355" s="20" t="s">
        <v>28</v>
      </c>
      <c r="C355" s="20"/>
      <c r="D355" s="20" t="s">
        <v>29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</row>
    <row r="356" spans="1:33" ht="131.25" customHeight="1">
      <c r="A356" s="190" t="s">
        <v>295</v>
      </c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</row>
    <row r="357" spans="1:33" s="40" customFormat="1" ht="72.75" customHeight="1" thickBot="1">
      <c r="A357" s="180" t="s">
        <v>263</v>
      </c>
      <c r="B357" s="180"/>
      <c r="C357" s="3"/>
      <c r="D357" s="3"/>
      <c r="E357" s="3"/>
      <c r="F357" s="3"/>
      <c r="G357" s="3"/>
      <c r="H357" s="52" t="s">
        <v>1</v>
      </c>
      <c r="I357" s="3"/>
      <c r="J357" s="8"/>
      <c r="K357" s="3"/>
      <c r="L357" s="3" t="s">
        <v>2</v>
      </c>
      <c r="M357" s="3"/>
      <c r="N357" s="76"/>
      <c r="O357" s="181" t="s">
        <v>3</v>
      </c>
      <c r="P357" s="181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</row>
    <row r="358" spans="1:33" s="29" customFormat="1" ht="65.25" customHeight="1">
      <c r="A358" s="182" t="s">
        <v>4</v>
      </c>
      <c r="B358" s="184" t="s">
        <v>31</v>
      </c>
      <c r="C358" s="185" t="s">
        <v>32</v>
      </c>
      <c r="D358" s="187" t="s">
        <v>5</v>
      </c>
      <c r="E358" s="187"/>
      <c r="F358" s="187"/>
      <c r="G358" s="187"/>
      <c r="H358" s="187"/>
      <c r="I358" s="187" t="s">
        <v>6</v>
      </c>
      <c r="J358" s="187"/>
      <c r="K358" s="187"/>
      <c r="L358" s="187"/>
      <c r="M358" s="187"/>
      <c r="N358" s="184" t="s">
        <v>7</v>
      </c>
      <c r="O358" s="184" t="s">
        <v>8</v>
      </c>
      <c r="P358" s="184" t="s">
        <v>9</v>
      </c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</row>
    <row r="359" spans="1:33" s="29" customFormat="1" ht="65.25" customHeight="1">
      <c r="A359" s="183"/>
      <c r="B359" s="179"/>
      <c r="C359" s="186"/>
      <c r="D359" s="178" t="s">
        <v>10</v>
      </c>
      <c r="E359" s="178"/>
      <c r="F359" s="179" t="s">
        <v>11</v>
      </c>
      <c r="G359" s="179"/>
      <c r="H359" s="179" t="s">
        <v>9</v>
      </c>
      <c r="I359" s="178" t="s">
        <v>183</v>
      </c>
      <c r="J359" s="178"/>
      <c r="K359" s="179" t="s">
        <v>11</v>
      </c>
      <c r="L359" s="179"/>
      <c r="M359" s="179" t="s">
        <v>9</v>
      </c>
      <c r="N359" s="179"/>
      <c r="O359" s="179"/>
      <c r="P359" s="17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</row>
    <row r="360" spans="1:33" ht="65.25" customHeight="1">
      <c r="A360" s="183"/>
      <c r="B360" s="179"/>
      <c r="C360" s="186"/>
      <c r="D360" s="11" t="s">
        <v>12</v>
      </c>
      <c r="E360" s="11" t="s">
        <v>13</v>
      </c>
      <c r="F360" s="11" t="s">
        <v>12</v>
      </c>
      <c r="G360" s="11" t="s">
        <v>13</v>
      </c>
      <c r="H360" s="179"/>
      <c r="I360" s="11" t="s">
        <v>12</v>
      </c>
      <c r="J360" s="11" t="s">
        <v>13</v>
      </c>
      <c r="K360" s="11" t="s">
        <v>12</v>
      </c>
      <c r="L360" s="11" t="s">
        <v>13</v>
      </c>
      <c r="M360" s="179"/>
      <c r="N360" s="179"/>
      <c r="O360" s="179"/>
      <c r="P360" s="179"/>
    </row>
    <row r="361" spans="1:33" ht="62.25" customHeight="1">
      <c r="A361" s="68"/>
      <c r="B361" s="69" t="s">
        <v>177</v>
      </c>
      <c r="C361" s="70">
        <v>1</v>
      </c>
      <c r="D361" s="71">
        <v>0</v>
      </c>
      <c r="E361" s="71">
        <v>0</v>
      </c>
      <c r="F361" s="71">
        <v>0</v>
      </c>
      <c r="G361" s="71">
        <v>0</v>
      </c>
      <c r="H361" s="72">
        <v>0</v>
      </c>
      <c r="I361" s="71">
        <v>0</v>
      </c>
      <c r="J361" s="71">
        <v>0</v>
      </c>
      <c r="K361" s="71">
        <v>0</v>
      </c>
      <c r="L361" s="71">
        <v>0</v>
      </c>
      <c r="M361" s="72">
        <v>0</v>
      </c>
      <c r="N361" s="72">
        <f>D361+E361+I361+J361</f>
        <v>0</v>
      </c>
      <c r="O361" s="72">
        <f>SUM(O359:O360)</f>
        <v>0</v>
      </c>
      <c r="P361" s="72">
        <v>0</v>
      </c>
    </row>
    <row r="362" spans="1:33" ht="62.25" customHeight="1">
      <c r="A362" s="173" t="s">
        <v>45</v>
      </c>
      <c r="B362" s="174"/>
      <c r="C362" s="174"/>
      <c r="D362" s="71">
        <v>0</v>
      </c>
      <c r="E362" s="71">
        <v>0</v>
      </c>
      <c r="F362" s="71">
        <v>0</v>
      </c>
      <c r="G362" s="71">
        <v>0</v>
      </c>
      <c r="H362" s="72">
        <v>0</v>
      </c>
      <c r="I362" s="71">
        <v>0</v>
      </c>
      <c r="J362" s="71">
        <v>0</v>
      </c>
      <c r="K362" s="71">
        <v>0</v>
      </c>
      <c r="L362" s="71">
        <v>0</v>
      </c>
      <c r="M362" s="72">
        <v>0</v>
      </c>
      <c r="N362" s="72">
        <f>SUM(N361)</f>
        <v>0</v>
      </c>
      <c r="O362" s="72">
        <f>SUM(O361)</f>
        <v>0</v>
      </c>
      <c r="P362" s="72">
        <v>0</v>
      </c>
    </row>
    <row r="363" spans="1:33" ht="156" customHeight="1" thickBot="1">
      <c r="A363" s="175" t="s">
        <v>178</v>
      </c>
      <c r="B363" s="176"/>
      <c r="C363" s="177"/>
      <c r="D363" s="73">
        <v>0</v>
      </c>
      <c r="E363" s="73">
        <v>0</v>
      </c>
      <c r="F363" s="73">
        <f>H363*D363/1000</f>
        <v>0</v>
      </c>
      <c r="G363" s="73">
        <f>H363*E363/1000</f>
        <v>0</v>
      </c>
      <c r="H363" s="73">
        <v>0</v>
      </c>
      <c r="I363" s="73">
        <v>0</v>
      </c>
      <c r="J363" s="73">
        <v>0</v>
      </c>
      <c r="K363" s="73">
        <f>M363*I363/1000</f>
        <v>0</v>
      </c>
      <c r="L363" s="73">
        <f>M363*J363/1000</f>
        <v>0</v>
      </c>
      <c r="M363" s="73">
        <v>0</v>
      </c>
      <c r="N363" s="73">
        <f>D363+E363+I363+J363</f>
        <v>0</v>
      </c>
      <c r="O363" s="73">
        <f>F363+G363+K363+L363</f>
        <v>0</v>
      </c>
      <c r="P363" s="73">
        <v>0</v>
      </c>
    </row>
    <row r="364" spans="1:33" ht="45.75" customHeight="1">
      <c r="A364" s="20"/>
      <c r="B364" s="20" t="s">
        <v>28</v>
      </c>
      <c r="C364" s="20"/>
      <c r="D364" s="20" t="s">
        <v>29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</row>
    <row r="366" spans="1:33">
      <c r="O366" s="74"/>
    </row>
    <row r="369" ht="53.25" customHeight="1"/>
    <row r="370" ht="53.25" customHeight="1"/>
  </sheetData>
  <mergeCells count="440"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60:A262"/>
    <mergeCell ref="B260:B262"/>
    <mergeCell ref="C260:C262"/>
    <mergeCell ref="D260:H260"/>
    <mergeCell ref="I260:M260"/>
    <mergeCell ref="N260:N262"/>
    <mergeCell ref="A249:A253"/>
    <mergeCell ref="A255:C255"/>
    <mergeCell ref="A256:C256"/>
    <mergeCell ref="A258:P258"/>
    <mergeCell ref="A259:B259"/>
    <mergeCell ref="O259:P259"/>
    <mergeCell ref="B274:B275"/>
    <mergeCell ref="B276:C276"/>
    <mergeCell ref="B277:B279"/>
    <mergeCell ref="O260:O262"/>
    <mergeCell ref="P260:P262"/>
    <mergeCell ref="D261:E261"/>
    <mergeCell ref="F261:G261"/>
    <mergeCell ref="H261:H262"/>
    <mergeCell ref="I261:J261"/>
    <mergeCell ref="K261:L261"/>
    <mergeCell ref="M261:M262"/>
    <mergeCell ref="P284:P286"/>
    <mergeCell ref="D285:E285"/>
    <mergeCell ref="F285:G285"/>
    <mergeCell ref="H285:H286"/>
    <mergeCell ref="I285:J285"/>
    <mergeCell ref="K285:L285"/>
    <mergeCell ref="M285:M286"/>
    <mergeCell ref="B280:C280"/>
    <mergeCell ref="A282:P282"/>
    <mergeCell ref="O283:P283"/>
    <mergeCell ref="A284:A286"/>
    <mergeCell ref="B284:B286"/>
    <mergeCell ref="C284:C286"/>
    <mergeCell ref="D284:H284"/>
    <mergeCell ref="I284:M284"/>
    <mergeCell ref="N284:N286"/>
    <mergeCell ref="O284:O286"/>
    <mergeCell ref="A263:A280"/>
    <mergeCell ref="B263:B264"/>
    <mergeCell ref="B265:C265"/>
    <mergeCell ref="B266:B267"/>
    <mergeCell ref="B268:C268"/>
    <mergeCell ref="B269:B272"/>
    <mergeCell ref="B273:C273"/>
    <mergeCell ref="A303:C303"/>
    <mergeCell ref="A304:C304"/>
    <mergeCell ref="A305:C305"/>
    <mergeCell ref="A306:C306"/>
    <mergeCell ref="A307:C307"/>
    <mergeCell ref="A308:C308"/>
    <mergeCell ref="A287:A302"/>
    <mergeCell ref="B287:B289"/>
    <mergeCell ref="B290:C290"/>
    <mergeCell ref="B291:B293"/>
    <mergeCell ref="B294:C294"/>
    <mergeCell ref="B295:B297"/>
    <mergeCell ref="B298:C298"/>
    <mergeCell ref="B299:B301"/>
    <mergeCell ref="B302:C302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52" orientation="landscape" useFirstPageNumber="1" horizontalDpi="4294967293" r:id="rId1"/>
  <headerFooter alignWithMargins="0">
    <oddFooter>&amp;C&amp;24ــ &amp;P ــ</oddFooter>
  </headerFooter>
  <rowBreaks count="15" manualBreakCount="15">
    <brk id="20" max="20" man="1"/>
    <brk id="52" max="20" man="1"/>
    <brk id="75" max="20" man="1"/>
    <brk id="89" max="15" man="1"/>
    <brk id="115" max="20" man="1"/>
    <brk id="147" max="20" man="1"/>
    <brk id="171" max="20" man="1"/>
    <brk id="203" max="20" man="1"/>
    <brk id="231" max="20" man="1"/>
    <brk id="243" max="20" man="1"/>
    <brk id="257" max="20" man="1"/>
    <brk id="281" max="15" man="1"/>
    <brk id="310" max="15" man="1"/>
    <brk id="334" max="20" man="1"/>
    <brk id="35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D16"/>
  <sheetViews>
    <sheetView rightToLeft="1" view="pageBreakPreview" zoomScale="80" zoomScaleSheetLayoutView="80" workbookViewId="0">
      <selection activeCell="P9" sqref="P9"/>
    </sheetView>
  </sheetViews>
  <sheetFormatPr defaultRowHeight="14.25"/>
  <sheetData>
    <row r="1" spans="2:4">
      <c r="C1" t="s">
        <v>10</v>
      </c>
      <c r="D1" t="s">
        <v>11</v>
      </c>
    </row>
    <row r="2" spans="2:4" ht="27.75">
      <c r="B2" s="102" t="s">
        <v>14</v>
      </c>
      <c r="C2" s="103">
        <f>'قمح طري'!N6</f>
        <v>218394.00000000003</v>
      </c>
      <c r="D2" s="103">
        <f>'قمح طري'!O6</f>
        <v>379840.71800000005</v>
      </c>
    </row>
    <row r="3" spans="2:4" ht="27.75">
      <c r="B3" s="102" t="s">
        <v>15</v>
      </c>
      <c r="C3" s="103">
        <f>'قمح طري'!N7</f>
        <v>0</v>
      </c>
      <c r="D3" s="103">
        <f>'قمح طري'!O7</f>
        <v>0</v>
      </c>
    </row>
    <row r="4" spans="2:4" ht="10.5" customHeight="1">
      <c r="B4" s="102" t="s">
        <v>16</v>
      </c>
      <c r="C4" s="103">
        <f>'قمح طري'!N8</f>
        <v>38498</v>
      </c>
      <c r="D4" s="103">
        <f>'قمح طري'!O8</f>
        <v>0</v>
      </c>
    </row>
    <row r="5" spans="2:4" ht="27.75">
      <c r="B5" s="102" t="s">
        <v>17</v>
      </c>
      <c r="C5" s="103">
        <f>'قمح طري'!N9</f>
        <v>144010</v>
      </c>
      <c r="D5" s="103">
        <f>'قمح طري'!O9</f>
        <v>429884</v>
      </c>
    </row>
    <row r="6" spans="2:4" ht="27.75">
      <c r="B6" s="102" t="s">
        <v>18</v>
      </c>
      <c r="C6" s="103">
        <f>'قمح طري'!N10</f>
        <v>0</v>
      </c>
      <c r="D6" s="103">
        <f>'قمح طري'!O10</f>
        <v>0</v>
      </c>
    </row>
    <row r="7" spans="2:4" ht="27.75">
      <c r="B7" s="102" t="s">
        <v>19</v>
      </c>
      <c r="C7" s="103">
        <f>'قمح طري'!N11</f>
        <v>4982</v>
      </c>
      <c r="D7" s="103">
        <f>'قمح طري'!O11</f>
        <v>15244</v>
      </c>
    </row>
    <row r="8" spans="2:4" ht="9" customHeight="1">
      <c r="B8" s="102" t="s">
        <v>20</v>
      </c>
      <c r="C8" s="103">
        <f>'قمح طري'!N12</f>
        <v>6525</v>
      </c>
      <c r="D8" s="103">
        <f>'قمح طري'!O12</f>
        <v>21921</v>
      </c>
    </row>
    <row r="9" spans="2:4" ht="27.75">
      <c r="B9" s="102" t="s">
        <v>21</v>
      </c>
      <c r="C9" s="103">
        <f>'قمح طري'!N13</f>
        <v>24</v>
      </c>
      <c r="D9" s="103">
        <f>'قمح طري'!O13</f>
        <v>62.1</v>
      </c>
    </row>
    <row r="10" spans="2:4" ht="18" customHeight="1">
      <c r="B10" s="102" t="s">
        <v>22</v>
      </c>
      <c r="C10" s="103">
        <f>'قمح طري'!N14</f>
        <v>4294</v>
      </c>
      <c r="D10" s="103">
        <f>'قمح طري'!O14</f>
        <v>11293</v>
      </c>
    </row>
    <row r="11" spans="2:4" ht="19.5" customHeight="1">
      <c r="B11" s="102" t="s">
        <v>23</v>
      </c>
      <c r="C11" s="103">
        <f>'قمح طري'!N15</f>
        <v>0</v>
      </c>
      <c r="D11" s="103">
        <f>'قمح طري'!O15</f>
        <v>0</v>
      </c>
    </row>
    <row r="12" spans="2:4" ht="18.75" customHeight="1">
      <c r="B12" s="102" t="s">
        <v>24</v>
      </c>
      <c r="C12" s="103">
        <f>'قمح طري'!N16</f>
        <v>0</v>
      </c>
      <c r="D12" s="103">
        <f>'قمح طري'!O16</f>
        <v>0</v>
      </c>
    </row>
    <row r="13" spans="2:4" ht="18" customHeight="1">
      <c r="B13" s="102" t="s">
        <v>25</v>
      </c>
      <c r="C13" s="103">
        <f>'قمح طري'!N17</f>
        <v>0</v>
      </c>
      <c r="D13" s="103">
        <f>'قمح طري'!O17</f>
        <v>0</v>
      </c>
    </row>
    <row r="14" spans="2:4" ht="27.75">
      <c r="B14" s="102" t="s">
        <v>26</v>
      </c>
      <c r="C14" s="103">
        <f>'قمح طري'!N18</f>
        <v>0</v>
      </c>
      <c r="D14" s="103">
        <f>'قمح طري'!O18</f>
        <v>0</v>
      </c>
    </row>
    <row r="16" spans="2:4">
      <c r="C16" s="75"/>
      <c r="D16" s="75"/>
    </row>
  </sheetData>
  <printOptions horizontalCentered="1" verticalCentered="1"/>
  <pageMargins left="0.51181102362204722" right="0.51181102362204722" top="0.39370078740157483" bottom="0.19685039370078741" header="0.31496062992125984" footer="0.70866141732283472"/>
  <pageSetup paperSize="9" scale="98" firstPageNumber="61" orientation="landscape" useFirstPageNumber="1" r:id="rId1"/>
  <headerFooter>
    <oddFooter>&amp;C&amp;14 61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AR370"/>
  <sheetViews>
    <sheetView rightToLeft="1" topLeftCell="C1" zoomScale="44" zoomScaleNormal="44" zoomScaleSheetLayoutView="40" workbookViewId="0">
      <selection activeCell="R218" sqref="R218"/>
    </sheetView>
  </sheetViews>
  <sheetFormatPr defaultRowHeight="26.25"/>
  <cols>
    <col min="1" max="1" width="9.875" style="27" customWidth="1"/>
    <col min="2" max="2" width="32.375" style="27" customWidth="1"/>
    <col min="3" max="3" width="12.25" style="41" customWidth="1"/>
    <col min="4" max="11" width="15" style="41" customWidth="1"/>
    <col min="12" max="12" width="17.5" style="41" customWidth="1"/>
    <col min="13" max="13" width="15" style="41" customWidth="1"/>
    <col min="14" max="14" width="15.25" style="41" customWidth="1"/>
    <col min="15" max="15" width="17.5" style="41" customWidth="1"/>
    <col min="16" max="16" width="15" style="41" customWidth="1"/>
    <col min="17" max="18" width="13" style="164" bestFit="1" customWidth="1"/>
    <col min="19" max="41" width="9" style="164"/>
    <col min="42" max="44" width="9" style="27"/>
    <col min="45" max="16384" width="9" style="16"/>
  </cols>
  <sheetData>
    <row r="1" spans="1:41" s="2" customFormat="1" ht="48.75" customHeight="1">
      <c r="A1" s="197" t="s">
        <v>324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</row>
    <row r="2" spans="1:41" s="8" customFormat="1" ht="32.25" customHeight="1" thickBot="1">
      <c r="A2" s="180" t="s">
        <v>0</v>
      </c>
      <c r="B2" s="180"/>
      <c r="C2" s="3"/>
      <c r="D2" s="4"/>
      <c r="E2" s="4"/>
      <c r="F2" s="4"/>
      <c r="G2" s="4"/>
      <c r="H2" s="5" t="s">
        <v>1</v>
      </c>
      <c r="I2" s="4"/>
      <c r="J2" s="6"/>
      <c r="K2" s="4"/>
      <c r="L2" s="4" t="s">
        <v>2</v>
      </c>
      <c r="M2" s="4"/>
      <c r="N2" s="7"/>
      <c r="O2" s="276" t="s">
        <v>3</v>
      </c>
      <c r="P2" s="276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</row>
    <row r="3" spans="1:41" s="9" customFormat="1" ht="39" customHeight="1">
      <c r="A3" s="234" t="s">
        <v>4</v>
      </c>
      <c r="B3" s="235"/>
      <c r="C3" s="236"/>
      <c r="D3" s="243" t="s">
        <v>5</v>
      </c>
      <c r="E3" s="187"/>
      <c r="F3" s="187"/>
      <c r="G3" s="187"/>
      <c r="H3" s="187"/>
      <c r="I3" s="187" t="s">
        <v>6</v>
      </c>
      <c r="J3" s="187"/>
      <c r="K3" s="187"/>
      <c r="L3" s="187"/>
      <c r="M3" s="187"/>
      <c r="N3" s="184" t="s">
        <v>7</v>
      </c>
      <c r="O3" s="184" t="s">
        <v>8</v>
      </c>
      <c r="P3" s="198" t="s">
        <v>9</v>
      </c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</row>
    <row r="4" spans="1:41" s="9" customFormat="1" ht="40.5" customHeight="1">
      <c r="A4" s="237"/>
      <c r="B4" s="238"/>
      <c r="C4" s="239"/>
      <c r="D4" s="244" t="s">
        <v>10</v>
      </c>
      <c r="E4" s="178"/>
      <c r="F4" s="179" t="s">
        <v>11</v>
      </c>
      <c r="G4" s="179"/>
      <c r="H4" s="179" t="s">
        <v>9</v>
      </c>
      <c r="I4" s="178" t="s">
        <v>10</v>
      </c>
      <c r="J4" s="178"/>
      <c r="K4" s="179" t="s">
        <v>11</v>
      </c>
      <c r="L4" s="179"/>
      <c r="M4" s="179" t="s">
        <v>9</v>
      </c>
      <c r="N4" s="179"/>
      <c r="O4" s="179"/>
      <c r="P4" s="199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</row>
    <row r="5" spans="1:41" s="9" customFormat="1" ht="39" customHeight="1">
      <c r="A5" s="240"/>
      <c r="B5" s="241"/>
      <c r="C5" s="242"/>
      <c r="D5" s="10" t="s">
        <v>12</v>
      </c>
      <c r="E5" s="11" t="s">
        <v>13</v>
      </c>
      <c r="F5" s="11" t="s">
        <v>12</v>
      </c>
      <c r="G5" s="11" t="s">
        <v>13</v>
      </c>
      <c r="H5" s="179"/>
      <c r="I5" s="11" t="s">
        <v>12</v>
      </c>
      <c r="J5" s="11" t="s">
        <v>13</v>
      </c>
      <c r="K5" s="11" t="s">
        <v>12</v>
      </c>
      <c r="L5" s="11" t="s">
        <v>13</v>
      </c>
      <c r="M5" s="179"/>
      <c r="N5" s="179"/>
      <c r="O5" s="179"/>
      <c r="P5" s="199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</row>
    <row r="6" spans="1:41" s="14" customFormat="1" ht="55.5" customHeight="1">
      <c r="A6" s="228" t="s">
        <v>14</v>
      </c>
      <c r="B6" s="229"/>
      <c r="C6" s="230"/>
      <c r="D6" s="12">
        <f>D51</f>
        <v>2448</v>
      </c>
      <c r="E6" s="12">
        <f>E51</f>
        <v>21017</v>
      </c>
      <c r="F6" s="12">
        <f t="shared" ref="F6:P6" si="0">F51</f>
        <v>5337.7460000000001</v>
      </c>
      <c r="G6" s="12">
        <f t="shared" si="0"/>
        <v>45471.936000000002</v>
      </c>
      <c r="H6" s="12">
        <f t="shared" si="0"/>
        <v>2165.3391007884084</v>
      </c>
      <c r="I6" s="12">
        <f t="shared" si="0"/>
        <v>63953</v>
      </c>
      <c r="J6" s="12">
        <f t="shared" si="0"/>
        <v>249989</v>
      </c>
      <c r="K6" s="12">
        <f t="shared" si="0"/>
        <v>119897.087</v>
      </c>
      <c r="L6" s="12">
        <f t="shared" si="0"/>
        <v>438308.93200000003</v>
      </c>
      <c r="M6" s="12">
        <f t="shared" si="0"/>
        <v>1778.0546056277915</v>
      </c>
      <c r="N6" s="12">
        <f t="shared" si="0"/>
        <v>337407</v>
      </c>
      <c r="O6" s="12">
        <f t="shared" si="0"/>
        <v>609015.701</v>
      </c>
      <c r="P6" s="13">
        <f t="shared" si="0"/>
        <v>1804.988340490861</v>
      </c>
      <c r="Q6" s="17">
        <f>N6/$N$19 *100</f>
        <v>30.116358841734943</v>
      </c>
      <c r="R6" s="17">
        <f>O6/$O$19*100</f>
        <v>37.745438086050648</v>
      </c>
      <c r="S6" s="164"/>
      <c r="T6" s="164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</row>
    <row r="7" spans="1:41" s="14" customFormat="1" ht="55.5" customHeight="1">
      <c r="A7" s="228" t="s">
        <v>15</v>
      </c>
      <c r="B7" s="229"/>
      <c r="C7" s="230"/>
      <c r="D7" s="15">
        <f>D74</f>
        <v>0</v>
      </c>
      <c r="E7" s="15">
        <f t="shared" ref="E7:P7" si="1">E74</f>
        <v>0</v>
      </c>
      <c r="F7" s="15">
        <f t="shared" si="1"/>
        <v>0</v>
      </c>
      <c r="G7" s="15">
        <f t="shared" si="1"/>
        <v>0</v>
      </c>
      <c r="H7" s="15">
        <f t="shared" si="1"/>
        <v>0</v>
      </c>
      <c r="I7" s="15">
        <f t="shared" si="1"/>
        <v>0</v>
      </c>
      <c r="J7" s="15">
        <f t="shared" si="1"/>
        <v>0</v>
      </c>
      <c r="K7" s="15">
        <f t="shared" si="1"/>
        <v>0</v>
      </c>
      <c r="L7" s="15">
        <f t="shared" si="1"/>
        <v>0</v>
      </c>
      <c r="M7" s="15">
        <f t="shared" si="1"/>
        <v>0</v>
      </c>
      <c r="N7" s="15">
        <f t="shared" si="1"/>
        <v>226622</v>
      </c>
      <c r="O7" s="15">
        <f t="shared" si="1"/>
        <v>246829</v>
      </c>
      <c r="P7" s="13">
        <f t="shared" si="1"/>
        <v>1089</v>
      </c>
      <c r="Q7" s="17">
        <f t="shared" ref="Q7:Q19" si="2">N7/$N$19 *100</f>
        <v>20.227883456572197</v>
      </c>
      <c r="R7" s="17">
        <f t="shared" ref="R7:R19" si="3">O7/$O$19*100</f>
        <v>15.297912224666597</v>
      </c>
      <c r="S7" s="164"/>
      <c r="T7" s="164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</row>
    <row r="8" spans="1:41" s="14" customFormat="1" ht="55.5" customHeight="1">
      <c r="A8" s="228" t="s">
        <v>16</v>
      </c>
      <c r="B8" s="229"/>
      <c r="C8" s="230"/>
      <c r="D8" s="12">
        <f t="shared" ref="D8:P8" si="4">D88</f>
        <v>20000</v>
      </c>
      <c r="E8" s="12">
        <f t="shared" si="4"/>
        <v>0</v>
      </c>
      <c r="F8" s="12">
        <f t="shared" si="4"/>
        <v>0</v>
      </c>
      <c r="G8" s="12">
        <f t="shared" si="4"/>
        <v>0</v>
      </c>
      <c r="H8" s="12">
        <f t="shared" si="4"/>
        <v>1961.5071805392731</v>
      </c>
      <c r="I8" s="12">
        <f t="shared" si="4"/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60">
        <f t="shared" si="4"/>
        <v>20000</v>
      </c>
      <c r="O8" s="160">
        <f t="shared" si="4"/>
        <v>34000</v>
      </c>
      <c r="P8" s="13">
        <f t="shared" si="4"/>
        <v>1700</v>
      </c>
      <c r="Q8" s="17">
        <f t="shared" si="2"/>
        <v>1.7851650286884944</v>
      </c>
      <c r="R8" s="17">
        <f t="shared" si="3"/>
        <v>2.1072443498886444</v>
      </c>
      <c r="S8" s="164"/>
      <c r="T8" s="164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</row>
    <row r="9" spans="1:41" s="14" customFormat="1" ht="55.5" customHeight="1">
      <c r="A9" s="228" t="s">
        <v>17</v>
      </c>
      <c r="B9" s="229"/>
      <c r="C9" s="230"/>
      <c r="D9" s="12">
        <f t="shared" ref="D9:P9" si="5">D146</f>
        <v>800</v>
      </c>
      <c r="E9" s="12">
        <f t="shared" si="5"/>
        <v>1416</v>
      </c>
      <c r="F9" s="12">
        <f t="shared" si="5"/>
        <v>1900</v>
      </c>
      <c r="G9" s="12">
        <f t="shared" si="5"/>
        <v>3570</v>
      </c>
      <c r="H9" s="12">
        <f t="shared" si="5"/>
        <v>3000</v>
      </c>
      <c r="I9" s="12">
        <f t="shared" si="5"/>
        <v>153166</v>
      </c>
      <c r="J9" s="12">
        <f t="shared" si="5"/>
        <v>160760</v>
      </c>
      <c r="K9" s="12">
        <f t="shared" si="5"/>
        <v>236104</v>
      </c>
      <c r="L9" s="12">
        <f t="shared" si="5"/>
        <v>257217</v>
      </c>
      <c r="M9" s="12">
        <f t="shared" si="5"/>
        <v>1571.4563304727867</v>
      </c>
      <c r="N9" s="160">
        <f t="shared" si="5"/>
        <v>316142</v>
      </c>
      <c r="O9" s="160">
        <f t="shared" si="5"/>
        <v>498791</v>
      </c>
      <c r="P9" s="13">
        <f t="shared" si="5"/>
        <v>1577.7435456219041</v>
      </c>
      <c r="Q9" s="17">
        <f t="shared" si="2"/>
        <v>28.218282124981904</v>
      </c>
      <c r="R9" s="17">
        <f t="shared" si="3"/>
        <v>30.913956368391375</v>
      </c>
      <c r="S9" s="164"/>
      <c r="T9" s="16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1:41" s="14" customFormat="1" ht="55.5" customHeight="1">
      <c r="A10" s="228" t="s">
        <v>18</v>
      </c>
      <c r="B10" s="229"/>
      <c r="C10" s="230"/>
      <c r="D10" s="12">
        <f t="shared" ref="D10:P10" si="6">D170</f>
        <v>0</v>
      </c>
      <c r="E10" s="12">
        <f t="shared" si="6"/>
        <v>0</v>
      </c>
      <c r="F10" s="12">
        <f t="shared" si="6"/>
        <v>0</v>
      </c>
      <c r="G10" s="12">
        <f t="shared" si="6"/>
        <v>0</v>
      </c>
      <c r="H10" s="12">
        <f t="shared" si="6"/>
        <v>0</v>
      </c>
      <c r="I10" s="12">
        <f t="shared" si="6"/>
        <v>0</v>
      </c>
      <c r="J10" s="12">
        <f t="shared" si="6"/>
        <v>0</v>
      </c>
      <c r="K10" s="12">
        <f t="shared" si="6"/>
        <v>0</v>
      </c>
      <c r="L10" s="12">
        <f t="shared" si="6"/>
        <v>0</v>
      </c>
      <c r="M10" s="12">
        <f t="shared" si="6"/>
        <v>0</v>
      </c>
      <c r="N10" s="160">
        <f t="shared" si="6"/>
        <v>66474</v>
      </c>
      <c r="O10" s="160">
        <f t="shared" si="6"/>
        <v>100000</v>
      </c>
      <c r="P10" s="13">
        <f t="shared" si="6"/>
        <v>1504</v>
      </c>
      <c r="Q10" s="17">
        <f t="shared" si="2"/>
        <v>5.9333530058519486</v>
      </c>
      <c r="R10" s="17">
        <f t="shared" si="3"/>
        <v>6.1977774996724833</v>
      </c>
      <c r="S10" s="164"/>
      <c r="T10" s="164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s="14" customFormat="1" ht="55.5" customHeight="1">
      <c r="A11" s="228" t="s">
        <v>19</v>
      </c>
      <c r="B11" s="229"/>
      <c r="C11" s="230"/>
      <c r="D11" s="12">
        <f t="shared" ref="D11:P11" si="7">D202</f>
        <v>341</v>
      </c>
      <c r="E11" s="12">
        <f t="shared" si="7"/>
        <v>140</v>
      </c>
      <c r="F11" s="12">
        <f t="shared" si="7"/>
        <v>624.96799999999996</v>
      </c>
      <c r="G11" s="12">
        <f t="shared" si="7"/>
        <v>297.49299999999999</v>
      </c>
      <c r="H11" s="12">
        <f t="shared" si="7"/>
        <v>1917.7983367983368</v>
      </c>
      <c r="I11" s="12">
        <f t="shared" si="7"/>
        <v>27774</v>
      </c>
      <c r="J11" s="12">
        <f t="shared" si="7"/>
        <v>6501</v>
      </c>
      <c r="K11" s="12">
        <f t="shared" si="7"/>
        <v>6544.973</v>
      </c>
      <c r="L11" s="12">
        <f t="shared" si="7"/>
        <v>1964.1</v>
      </c>
      <c r="M11" s="12">
        <f t="shared" si="7"/>
        <v>248.25887673231219</v>
      </c>
      <c r="N11" s="12">
        <f t="shared" si="7"/>
        <v>34756</v>
      </c>
      <c r="O11" s="12">
        <f t="shared" si="7"/>
        <v>9431.5339999999997</v>
      </c>
      <c r="P11" s="13">
        <f t="shared" si="7"/>
        <v>271.36419611002418</v>
      </c>
      <c r="Q11" s="17">
        <f t="shared" si="2"/>
        <v>3.1022597868548654</v>
      </c>
      <c r="R11" s="17">
        <f t="shared" si="3"/>
        <v>0.58454549212596019</v>
      </c>
      <c r="S11" s="164"/>
      <c r="T11" s="164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s="14" customFormat="1" ht="55.5" customHeight="1">
      <c r="A12" s="228" t="s">
        <v>20</v>
      </c>
      <c r="B12" s="229"/>
      <c r="C12" s="230"/>
      <c r="D12" s="12">
        <f t="shared" ref="D12:P12" si="8">D230</f>
        <v>1883</v>
      </c>
      <c r="E12" s="12">
        <f t="shared" si="8"/>
        <v>4278</v>
      </c>
      <c r="F12" s="12">
        <f t="shared" si="8"/>
        <v>4052</v>
      </c>
      <c r="G12" s="12">
        <f t="shared" si="8"/>
        <v>8888</v>
      </c>
      <c r="H12" s="12">
        <f t="shared" si="8"/>
        <v>2100.308391494887</v>
      </c>
      <c r="I12" s="12">
        <f t="shared" si="8"/>
        <v>30289</v>
      </c>
      <c r="J12" s="12">
        <f t="shared" si="8"/>
        <v>48689</v>
      </c>
      <c r="K12" s="12">
        <f t="shared" si="8"/>
        <v>38273</v>
      </c>
      <c r="L12" s="12">
        <f t="shared" si="8"/>
        <v>51873</v>
      </c>
      <c r="M12" s="12">
        <f t="shared" si="8"/>
        <v>1141.4064676238952</v>
      </c>
      <c r="N12" s="160">
        <f t="shared" si="8"/>
        <v>85139</v>
      </c>
      <c r="O12" s="160">
        <f t="shared" si="8"/>
        <v>103086</v>
      </c>
      <c r="P12" s="13">
        <f t="shared" si="8"/>
        <v>1210.7964622558404</v>
      </c>
      <c r="Q12" s="17">
        <f t="shared" si="2"/>
        <v>7.5993582688754859</v>
      </c>
      <c r="R12" s="17">
        <f t="shared" si="3"/>
        <v>6.3890409133123773</v>
      </c>
      <c r="S12" s="164"/>
      <c r="T12" s="164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s="14" customFormat="1" ht="55.5" customHeight="1">
      <c r="A13" s="228" t="s">
        <v>21</v>
      </c>
      <c r="B13" s="229"/>
      <c r="C13" s="230"/>
      <c r="D13" s="12">
        <f t="shared" ref="D13:P13" si="9">D242</f>
        <v>0</v>
      </c>
      <c r="E13" s="12">
        <f t="shared" si="9"/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213.7</v>
      </c>
      <c r="J13" s="12">
        <f t="shared" si="9"/>
        <v>73.900000000000006</v>
      </c>
      <c r="K13" s="12">
        <f t="shared" si="9"/>
        <v>317.34000000000003</v>
      </c>
      <c r="L13" s="12">
        <f t="shared" si="9"/>
        <v>102.39999999999999</v>
      </c>
      <c r="M13" s="12">
        <f t="shared" si="9"/>
        <v>1459.4575799721833</v>
      </c>
      <c r="N13" s="160">
        <f t="shared" si="9"/>
        <v>287.60000000000002</v>
      </c>
      <c r="O13" s="160">
        <f t="shared" si="9"/>
        <v>419.74</v>
      </c>
      <c r="P13" s="13">
        <f t="shared" si="9"/>
        <v>1459.4575799721833</v>
      </c>
      <c r="Q13" s="17">
        <f t="shared" si="2"/>
        <v>2.5670673112540555E-2</v>
      </c>
      <c r="R13" s="17">
        <f t="shared" si="3"/>
        <v>2.6014551277125285E-2</v>
      </c>
      <c r="S13" s="164"/>
      <c r="T13" s="164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</row>
    <row r="14" spans="1:41" s="14" customFormat="1" ht="55.5" customHeight="1">
      <c r="A14" s="228" t="s">
        <v>22</v>
      </c>
      <c r="B14" s="229"/>
      <c r="C14" s="230"/>
      <c r="D14" s="12">
        <f t="shared" ref="D14:P14" si="10">D256</f>
        <v>33</v>
      </c>
      <c r="E14" s="12">
        <f t="shared" si="10"/>
        <v>14</v>
      </c>
      <c r="F14" s="12">
        <f t="shared" si="10"/>
        <v>50</v>
      </c>
      <c r="G14" s="12">
        <f t="shared" si="10"/>
        <v>21</v>
      </c>
      <c r="H14" s="12">
        <f t="shared" si="10"/>
        <v>1510.6382978723404</v>
      </c>
      <c r="I14" s="12">
        <f t="shared" si="10"/>
        <v>390</v>
      </c>
      <c r="J14" s="12">
        <f t="shared" si="10"/>
        <v>132</v>
      </c>
      <c r="K14" s="12">
        <f t="shared" si="10"/>
        <v>369</v>
      </c>
      <c r="L14" s="12">
        <f t="shared" si="10"/>
        <v>126</v>
      </c>
      <c r="M14" s="12">
        <f t="shared" si="10"/>
        <v>948.27586206896558</v>
      </c>
      <c r="N14" s="160">
        <f t="shared" si="10"/>
        <v>569</v>
      </c>
      <c r="O14" s="160">
        <f t="shared" si="10"/>
        <v>566</v>
      </c>
      <c r="P14" s="13">
        <f t="shared" si="10"/>
        <v>994.72759226713538</v>
      </c>
      <c r="Q14" s="17">
        <f t="shared" si="2"/>
        <v>5.0787945066187667E-2</v>
      </c>
      <c r="R14" s="17">
        <f t="shared" si="3"/>
        <v>3.5079420648146259E-2</v>
      </c>
      <c r="S14" s="164"/>
      <c r="T14" s="164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</row>
    <row r="15" spans="1:41" s="14" customFormat="1" ht="55.5" customHeight="1">
      <c r="A15" s="228" t="s">
        <v>23</v>
      </c>
      <c r="B15" s="229"/>
      <c r="C15" s="230"/>
      <c r="D15" s="12">
        <f t="shared" ref="D15:P15" si="11">D308</f>
        <v>740</v>
      </c>
      <c r="E15" s="12">
        <f t="shared" si="11"/>
        <v>78</v>
      </c>
      <c r="F15" s="12">
        <f t="shared" si="11"/>
        <v>1291.0039999999999</v>
      </c>
      <c r="G15" s="12">
        <f t="shared" si="11"/>
        <v>136.43</v>
      </c>
      <c r="H15" s="12">
        <f t="shared" si="11"/>
        <v>1745.0293398533008</v>
      </c>
      <c r="I15" s="12">
        <f t="shared" si="11"/>
        <v>7294</v>
      </c>
      <c r="J15" s="12">
        <f t="shared" si="11"/>
        <v>343</v>
      </c>
      <c r="K15" s="12">
        <f t="shared" si="11"/>
        <v>877.99699999999996</v>
      </c>
      <c r="L15" s="12">
        <f t="shared" si="11"/>
        <v>50.870999999999995</v>
      </c>
      <c r="M15" s="12">
        <f t="shared" si="11"/>
        <v>121.62734057876129</v>
      </c>
      <c r="N15" s="12">
        <f t="shared" si="11"/>
        <v>8455</v>
      </c>
      <c r="O15" s="12">
        <f t="shared" si="11"/>
        <v>2356.3020000000001</v>
      </c>
      <c r="P15" s="13">
        <f t="shared" si="11"/>
        <v>278.68740390301599</v>
      </c>
      <c r="Q15" s="17">
        <f t="shared" si="2"/>
        <v>0.75467851587806101</v>
      </c>
      <c r="R15" s="17">
        <f t="shared" si="3"/>
        <v>0.14603835518033273</v>
      </c>
      <c r="S15" s="164"/>
      <c r="T15" s="164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</row>
    <row r="16" spans="1:41" s="14" customFormat="1" ht="55.5" customHeight="1">
      <c r="A16" s="228" t="s">
        <v>24</v>
      </c>
      <c r="B16" s="229"/>
      <c r="C16" s="230"/>
      <c r="D16" s="12">
        <f t="shared" ref="D16:P16" si="12">D333</f>
        <v>0</v>
      </c>
      <c r="E16" s="12">
        <f t="shared" si="12"/>
        <v>0</v>
      </c>
      <c r="F16" s="12">
        <f t="shared" si="12"/>
        <v>0</v>
      </c>
      <c r="G16" s="12">
        <f t="shared" si="12"/>
        <v>0</v>
      </c>
      <c r="H16" s="12">
        <f t="shared" si="12"/>
        <v>0</v>
      </c>
      <c r="I16" s="12">
        <f t="shared" si="12"/>
        <v>7343</v>
      </c>
      <c r="J16" s="12">
        <f t="shared" si="12"/>
        <v>1037</v>
      </c>
      <c r="K16" s="12">
        <f t="shared" si="12"/>
        <v>0</v>
      </c>
      <c r="L16" s="12">
        <f t="shared" si="12"/>
        <v>0</v>
      </c>
      <c r="M16" s="12">
        <f t="shared" si="12"/>
        <v>0</v>
      </c>
      <c r="N16" s="12">
        <f t="shared" si="12"/>
        <v>8380</v>
      </c>
      <c r="O16" s="12">
        <f t="shared" si="12"/>
        <v>0</v>
      </c>
      <c r="P16" s="13">
        <f t="shared" si="12"/>
        <v>0</v>
      </c>
      <c r="Q16" s="17">
        <f t="shared" si="2"/>
        <v>0.74798414702047922</v>
      </c>
      <c r="R16" s="17">
        <f t="shared" si="3"/>
        <v>0</v>
      </c>
      <c r="S16" s="164"/>
      <c r="T16" s="164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</row>
    <row r="17" spans="1:44" s="17" customFormat="1" ht="55.5" customHeight="1">
      <c r="A17" s="228" t="s">
        <v>25</v>
      </c>
      <c r="B17" s="229"/>
      <c r="C17" s="230"/>
      <c r="D17" s="12">
        <f>D354</f>
        <v>0</v>
      </c>
      <c r="E17" s="12">
        <f>E354</f>
        <v>0</v>
      </c>
      <c r="F17" s="12">
        <f>F354</f>
        <v>0</v>
      </c>
      <c r="G17" s="12">
        <f>G354</f>
        <v>0</v>
      </c>
      <c r="H17" s="12">
        <v>0</v>
      </c>
      <c r="I17" s="12">
        <f t="shared" ref="I17:P17" si="13">I354</f>
        <v>11861</v>
      </c>
      <c r="J17" s="12">
        <f t="shared" si="13"/>
        <v>4072</v>
      </c>
      <c r="K17" s="12">
        <f t="shared" si="13"/>
        <v>6429.0605000000005</v>
      </c>
      <c r="L17" s="12">
        <f t="shared" si="13"/>
        <v>2382.2694999999999</v>
      </c>
      <c r="M17" s="12">
        <f t="shared" si="13"/>
        <v>553.02391263415552</v>
      </c>
      <c r="N17" s="12">
        <f t="shared" si="13"/>
        <v>15933</v>
      </c>
      <c r="O17" s="12">
        <f t="shared" si="13"/>
        <v>8811.33</v>
      </c>
      <c r="P17" s="13">
        <f t="shared" si="13"/>
        <v>553.02391263415552</v>
      </c>
      <c r="Q17" s="17">
        <f t="shared" si="2"/>
        <v>1.4221517201046892</v>
      </c>
      <c r="R17" s="17">
        <f t="shared" si="3"/>
        <v>0.54610662816189148</v>
      </c>
      <c r="S17" s="164"/>
      <c r="T17" s="164"/>
    </row>
    <row r="18" spans="1:44" s="17" customFormat="1" ht="55.5" customHeight="1">
      <c r="A18" s="228" t="s">
        <v>26</v>
      </c>
      <c r="B18" s="229"/>
      <c r="C18" s="230"/>
      <c r="D18" s="12">
        <f t="shared" ref="D18:P18" si="14">D363</f>
        <v>0</v>
      </c>
      <c r="E18" s="12">
        <f t="shared" si="14"/>
        <v>0</v>
      </c>
      <c r="F18" s="12">
        <f t="shared" si="14"/>
        <v>0</v>
      </c>
      <c r="G18" s="12">
        <f t="shared" si="14"/>
        <v>0</v>
      </c>
      <c r="H18" s="12">
        <f t="shared" si="14"/>
        <v>0</v>
      </c>
      <c r="I18" s="12">
        <f t="shared" si="14"/>
        <v>180</v>
      </c>
      <c r="J18" s="12">
        <f t="shared" si="14"/>
        <v>0</v>
      </c>
      <c r="K18" s="12">
        <f t="shared" si="14"/>
        <v>175</v>
      </c>
      <c r="L18" s="12">
        <f t="shared" si="14"/>
        <v>0</v>
      </c>
      <c r="M18" s="12">
        <f t="shared" si="14"/>
        <v>972.22222222222217</v>
      </c>
      <c r="N18" s="12">
        <f t="shared" si="14"/>
        <v>180</v>
      </c>
      <c r="O18" s="12">
        <f t="shared" si="14"/>
        <v>175</v>
      </c>
      <c r="P18" s="13">
        <f t="shared" si="14"/>
        <v>972.22222222222217</v>
      </c>
      <c r="Q18" s="17">
        <f t="shared" si="2"/>
        <v>1.6066485258196452E-2</v>
      </c>
      <c r="R18" s="17">
        <f t="shared" si="3"/>
        <v>1.0846110624426846E-2</v>
      </c>
      <c r="S18" s="164"/>
      <c r="T18" s="164"/>
    </row>
    <row r="19" spans="1:44" ht="55.5" customHeight="1" thickBot="1">
      <c r="A19" s="271" t="s">
        <v>27</v>
      </c>
      <c r="B19" s="272"/>
      <c r="C19" s="273"/>
      <c r="D19" s="18">
        <f>SUM(D6:D18)</f>
        <v>26245</v>
      </c>
      <c r="E19" s="18">
        <f>SUM(E6:E18)</f>
        <v>26943</v>
      </c>
      <c r="F19" s="18">
        <f>SUM(F6:F18)</f>
        <v>13255.718000000001</v>
      </c>
      <c r="G19" s="18">
        <f>SUM(G6:G18)</f>
        <v>58384.859000000004</v>
      </c>
      <c r="H19" s="18">
        <f>(F19+G19)/(E19+D19)*1000</f>
        <v>1346.9312062871327</v>
      </c>
      <c r="I19" s="18">
        <f>SUM(I6:I18)</f>
        <v>302463.7</v>
      </c>
      <c r="J19" s="18">
        <f>SUM(J6:J18)</f>
        <v>471596.9</v>
      </c>
      <c r="K19" s="18">
        <f>SUM(K6:K18)</f>
        <v>408987.45750000002</v>
      </c>
      <c r="L19" s="18">
        <f>SUM(L6:L18)</f>
        <v>752024.57250000013</v>
      </c>
      <c r="M19" s="18">
        <f>(K19+L19)/(J19+I19)*1000</f>
        <v>1499.8981087527256</v>
      </c>
      <c r="N19" s="77">
        <f>SUM(N6:N18)</f>
        <v>1120344.6000000001</v>
      </c>
      <c r="O19" s="77">
        <f>SUM(O6:O18)</f>
        <v>1613481.6069999998</v>
      </c>
      <c r="P19" s="19">
        <f>O19/N19*1000</f>
        <v>1440.1654696242565</v>
      </c>
      <c r="Q19" s="17">
        <f t="shared" si="2"/>
        <v>100</v>
      </c>
      <c r="R19" s="17">
        <f t="shared" si="3"/>
        <v>100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</row>
    <row r="20" spans="1:44" ht="27" customHeight="1">
      <c r="A20" s="20"/>
      <c r="B20" s="20" t="s">
        <v>28</v>
      </c>
      <c r="C20" s="20"/>
      <c r="D20" s="20" t="s">
        <v>29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7"/>
      <c r="R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/>
      <c r="AQ20" s="16"/>
      <c r="AR20" s="16"/>
    </row>
    <row r="21" spans="1:44" ht="66.75" customHeight="1">
      <c r="A21" s="197" t="s">
        <v>325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7"/>
      <c r="R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/>
      <c r="AQ21" s="16"/>
      <c r="AR21" s="16"/>
    </row>
    <row r="22" spans="1:44" s="8" customFormat="1" ht="27" customHeight="1" thickBot="1">
      <c r="A22" s="180" t="s">
        <v>30</v>
      </c>
      <c r="B22" s="180"/>
      <c r="C22" s="3"/>
      <c r="D22" s="4"/>
      <c r="E22" s="4"/>
      <c r="F22" s="4"/>
      <c r="G22" s="4"/>
      <c r="H22" s="22" t="s">
        <v>1</v>
      </c>
      <c r="I22" s="4"/>
      <c r="J22" s="6"/>
      <c r="K22" s="4"/>
      <c r="L22" s="4" t="s">
        <v>2</v>
      </c>
      <c r="M22" s="4"/>
      <c r="N22" s="7"/>
      <c r="O22" s="276" t="s">
        <v>3</v>
      </c>
      <c r="P22" s="276"/>
      <c r="Q22" s="162"/>
      <c r="R22" s="162"/>
      <c r="S22" s="164"/>
      <c r="T22" s="164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</row>
    <row r="23" spans="1:44" ht="27" customHeight="1">
      <c r="A23" s="224" t="s">
        <v>4</v>
      </c>
      <c r="B23" s="184" t="s">
        <v>31</v>
      </c>
      <c r="C23" s="225" t="s">
        <v>32</v>
      </c>
      <c r="D23" s="187" t="s">
        <v>5</v>
      </c>
      <c r="E23" s="187"/>
      <c r="F23" s="187"/>
      <c r="G23" s="187"/>
      <c r="H23" s="187"/>
      <c r="I23" s="187" t="s">
        <v>6</v>
      </c>
      <c r="J23" s="187"/>
      <c r="K23" s="187"/>
      <c r="L23" s="187"/>
      <c r="M23" s="187"/>
      <c r="N23" s="184" t="s">
        <v>7</v>
      </c>
      <c r="O23" s="184" t="s">
        <v>8</v>
      </c>
      <c r="P23" s="198" t="s">
        <v>9</v>
      </c>
      <c r="Q23" s="17"/>
      <c r="R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</row>
    <row r="24" spans="1:44" ht="27" customHeight="1">
      <c r="A24" s="219"/>
      <c r="B24" s="179"/>
      <c r="C24" s="226"/>
      <c r="D24" s="178" t="s">
        <v>10</v>
      </c>
      <c r="E24" s="178"/>
      <c r="F24" s="179" t="s">
        <v>11</v>
      </c>
      <c r="G24" s="179"/>
      <c r="H24" s="179" t="s">
        <v>9</v>
      </c>
      <c r="I24" s="178" t="s">
        <v>10</v>
      </c>
      <c r="J24" s="178"/>
      <c r="K24" s="179" t="s">
        <v>11</v>
      </c>
      <c r="L24" s="179"/>
      <c r="M24" s="179" t="s">
        <v>9</v>
      </c>
      <c r="N24" s="179"/>
      <c r="O24" s="179"/>
      <c r="P24" s="199"/>
      <c r="Q24" s="17"/>
      <c r="R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/>
      <c r="AQ24" s="16"/>
      <c r="AR24" s="16"/>
    </row>
    <row r="25" spans="1:44" ht="27" customHeight="1">
      <c r="A25" s="220"/>
      <c r="B25" s="179"/>
      <c r="C25" s="227"/>
      <c r="D25" s="23" t="s">
        <v>12</v>
      </c>
      <c r="E25" s="23" t="s">
        <v>13</v>
      </c>
      <c r="F25" s="23" t="s">
        <v>12</v>
      </c>
      <c r="G25" s="23" t="s">
        <v>13</v>
      </c>
      <c r="H25" s="264"/>
      <c r="I25" s="23" t="s">
        <v>12</v>
      </c>
      <c r="J25" s="23" t="s">
        <v>13</v>
      </c>
      <c r="K25" s="23" t="s">
        <v>12</v>
      </c>
      <c r="L25" s="23" t="s">
        <v>13</v>
      </c>
      <c r="M25" s="264"/>
      <c r="N25" s="264"/>
      <c r="O25" s="264"/>
      <c r="P25" s="277"/>
      <c r="Q25" s="17"/>
      <c r="R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</row>
    <row r="26" spans="1:44" ht="30" customHeight="1">
      <c r="A26" s="218" t="s">
        <v>33</v>
      </c>
      <c r="B26" s="206" t="s">
        <v>34</v>
      </c>
      <c r="C26" s="24">
        <v>1</v>
      </c>
      <c r="D26" s="25">
        <v>150</v>
      </c>
      <c r="E26" s="25">
        <v>550</v>
      </c>
      <c r="F26" s="25">
        <f t="shared" ref="F26:F30" si="15">H26*D26/1000</f>
        <v>330</v>
      </c>
      <c r="G26" s="25">
        <f>H26*E26/1000</f>
        <v>1210</v>
      </c>
      <c r="H26" s="25">
        <v>2200</v>
      </c>
      <c r="I26" s="25">
        <v>400</v>
      </c>
      <c r="J26" s="25">
        <v>1600</v>
      </c>
      <c r="K26" s="25">
        <f>M26*I26/1000</f>
        <v>760</v>
      </c>
      <c r="L26" s="25">
        <f>M26*J26/1000</f>
        <v>3040</v>
      </c>
      <c r="M26" s="25">
        <v>1900</v>
      </c>
      <c r="N26" s="25">
        <f t="shared" ref="N26:N51" si="16">D26+E26+I26+J26</f>
        <v>2700</v>
      </c>
      <c r="O26" s="25">
        <f t="shared" ref="O26:O46" si="17">F26+G26+K26+L26</f>
        <v>5340</v>
      </c>
      <c r="P26" s="26">
        <f t="shared" ref="P26:P51" si="18">O26/N26*1000</f>
        <v>1977.7777777777778</v>
      </c>
      <c r="R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</row>
    <row r="27" spans="1:44" ht="30" customHeight="1">
      <c r="A27" s="219"/>
      <c r="B27" s="206"/>
      <c r="C27" s="24">
        <v>2</v>
      </c>
      <c r="D27" s="25">
        <v>840</v>
      </c>
      <c r="E27" s="25">
        <v>5560</v>
      </c>
      <c r="F27" s="25">
        <f t="shared" si="15"/>
        <v>1818.6</v>
      </c>
      <c r="G27" s="25">
        <f>H27*E27/1000</f>
        <v>12037.4</v>
      </c>
      <c r="H27" s="25">
        <v>2165</v>
      </c>
      <c r="I27" s="25">
        <v>9140</v>
      </c>
      <c r="J27" s="25">
        <v>29260</v>
      </c>
      <c r="K27" s="25">
        <f>M27*I27/1000</f>
        <v>16909</v>
      </c>
      <c r="L27" s="25">
        <f>M27*J27/1000</f>
        <v>54131</v>
      </c>
      <c r="M27" s="25">
        <v>1850</v>
      </c>
      <c r="N27" s="25">
        <f t="shared" si="16"/>
        <v>44800</v>
      </c>
      <c r="O27" s="25">
        <f t="shared" si="17"/>
        <v>84896</v>
      </c>
      <c r="P27" s="26">
        <f t="shared" si="18"/>
        <v>1895</v>
      </c>
      <c r="R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/>
      <c r="AQ27" s="16"/>
      <c r="AR27" s="16"/>
    </row>
    <row r="28" spans="1:44" ht="30" customHeight="1">
      <c r="A28" s="219"/>
      <c r="B28" s="206"/>
      <c r="C28" s="24">
        <v>3</v>
      </c>
      <c r="D28" s="25">
        <v>100</v>
      </c>
      <c r="E28" s="25">
        <v>1150</v>
      </c>
      <c r="F28" s="25">
        <f t="shared" si="15"/>
        <v>216.8</v>
      </c>
      <c r="G28" s="25">
        <f>H28*E28/1000</f>
        <v>2493.1999999999998</v>
      </c>
      <c r="H28" s="25">
        <v>2168</v>
      </c>
      <c r="I28" s="25">
        <v>3150</v>
      </c>
      <c r="J28" s="25">
        <v>25350</v>
      </c>
      <c r="K28" s="25">
        <f>M28*I28/1000</f>
        <v>5355</v>
      </c>
      <c r="L28" s="25">
        <f>M28*J28/1000</f>
        <v>43095</v>
      </c>
      <c r="M28" s="25">
        <v>1700</v>
      </c>
      <c r="N28" s="25">
        <f t="shared" si="16"/>
        <v>29750</v>
      </c>
      <c r="O28" s="25">
        <f t="shared" si="17"/>
        <v>51160</v>
      </c>
      <c r="P28" s="26">
        <f t="shared" si="18"/>
        <v>1719.6638655462184</v>
      </c>
      <c r="R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</row>
    <row r="29" spans="1:44" ht="30" customHeight="1">
      <c r="A29" s="219"/>
      <c r="B29" s="206"/>
      <c r="C29" s="24">
        <v>4</v>
      </c>
      <c r="D29" s="25">
        <v>400</v>
      </c>
      <c r="E29" s="25">
        <v>3398</v>
      </c>
      <c r="F29" s="25">
        <f t="shared" si="15"/>
        <v>872.8</v>
      </c>
      <c r="G29" s="25">
        <f>H29*E29/1000</f>
        <v>7414.4359999999997</v>
      </c>
      <c r="H29" s="25">
        <v>2182</v>
      </c>
      <c r="I29" s="25">
        <v>1515</v>
      </c>
      <c r="J29" s="25">
        <v>49948</v>
      </c>
      <c r="K29" s="25">
        <f>M29*I29/1000</f>
        <v>1969.5</v>
      </c>
      <c r="L29" s="25">
        <f>M29*J29/1000</f>
        <v>64932.4</v>
      </c>
      <c r="M29" s="25">
        <v>1300</v>
      </c>
      <c r="N29" s="25">
        <f t="shared" si="16"/>
        <v>55261</v>
      </c>
      <c r="O29" s="25">
        <f t="shared" si="17"/>
        <v>75189.135999999999</v>
      </c>
      <c r="P29" s="26">
        <f t="shared" si="18"/>
        <v>1360.6184470060259</v>
      </c>
      <c r="R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/>
      <c r="AQ29" s="16"/>
      <c r="AR29" s="16"/>
    </row>
    <row r="30" spans="1:44" ht="30" customHeight="1">
      <c r="A30" s="219"/>
      <c r="B30" s="206"/>
      <c r="C30" s="24">
        <v>5</v>
      </c>
      <c r="D30" s="25">
        <v>173</v>
      </c>
      <c r="E30" s="25">
        <v>8072</v>
      </c>
      <c r="F30" s="25">
        <f t="shared" si="15"/>
        <v>370.56599999999997</v>
      </c>
      <c r="G30" s="25">
        <f>H30*E30/1000</f>
        <v>17290.223999999998</v>
      </c>
      <c r="H30" s="25">
        <v>2142</v>
      </c>
      <c r="I30" s="25">
        <v>0</v>
      </c>
      <c r="J30" s="25">
        <v>58</v>
      </c>
      <c r="K30" s="25">
        <f>M30*I30/1000</f>
        <v>0</v>
      </c>
      <c r="L30" s="25">
        <f>M30*J30/1000</f>
        <v>52.2</v>
      </c>
      <c r="M30" s="25">
        <v>900</v>
      </c>
      <c r="N30" s="25">
        <f t="shared" si="16"/>
        <v>8303</v>
      </c>
      <c r="O30" s="25">
        <f t="shared" si="17"/>
        <v>17712.989999999998</v>
      </c>
      <c r="P30" s="26">
        <f t="shared" si="18"/>
        <v>2133.3240997229918</v>
      </c>
      <c r="R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/>
      <c r="AQ30" s="16"/>
      <c r="AR30" s="16"/>
    </row>
    <row r="31" spans="1:44" ht="30" customHeight="1">
      <c r="A31" s="219"/>
      <c r="B31" s="174" t="s">
        <v>35</v>
      </c>
      <c r="C31" s="213"/>
      <c r="D31" s="25">
        <f>SUM(D26:D30)</f>
        <v>1663</v>
      </c>
      <c r="E31" s="25">
        <f>SUM(E26:E30)</f>
        <v>18730</v>
      </c>
      <c r="F31" s="25">
        <f>SUM(F26:F30)</f>
        <v>3608.7659999999996</v>
      </c>
      <c r="G31" s="25">
        <f>SUM(G26:G30)</f>
        <v>40445.259999999995</v>
      </c>
      <c r="H31" s="25">
        <f>(G31+F31)/(E31+D31)*1000</f>
        <v>2160.2523414897264</v>
      </c>
      <c r="I31" s="25">
        <f>SUM(I26:I30)</f>
        <v>14205</v>
      </c>
      <c r="J31" s="25">
        <f>SUM(J26:J30)</f>
        <v>106216</v>
      </c>
      <c r="K31" s="25">
        <f>SUM(K26:K30)</f>
        <v>24993.5</v>
      </c>
      <c r="L31" s="25">
        <f>SUM(L26:L30)</f>
        <v>165250.6</v>
      </c>
      <c r="M31" s="25">
        <f>(L31+K31)/(J31+I31)*1000</f>
        <v>1579.8249474759386</v>
      </c>
      <c r="N31" s="25">
        <f t="shared" si="16"/>
        <v>140814</v>
      </c>
      <c r="O31" s="25">
        <f t="shared" si="17"/>
        <v>234298.12599999999</v>
      </c>
      <c r="P31" s="26">
        <f t="shared" si="18"/>
        <v>1663.8837473546664</v>
      </c>
      <c r="R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</row>
    <row r="32" spans="1:44" s="29" customFormat="1" ht="30" customHeight="1">
      <c r="A32" s="219"/>
      <c r="B32" s="174" t="s">
        <v>36</v>
      </c>
      <c r="C32" s="24">
        <v>1</v>
      </c>
      <c r="D32" s="25">
        <v>115</v>
      </c>
      <c r="E32" s="25">
        <v>223</v>
      </c>
      <c r="F32" s="25">
        <f t="shared" ref="F32:F34" si="19">H32*D32/1000</f>
        <v>258.29000000000002</v>
      </c>
      <c r="G32" s="25">
        <f>H32*E32/1000</f>
        <v>500.858</v>
      </c>
      <c r="H32" s="25">
        <v>2246</v>
      </c>
      <c r="I32" s="25">
        <v>7018</v>
      </c>
      <c r="J32" s="25">
        <v>9103</v>
      </c>
      <c r="K32" s="25">
        <f>M32*I32/1000</f>
        <v>13888.621999999999</v>
      </c>
      <c r="L32" s="25">
        <f>M32*J32/1000</f>
        <v>18014.837</v>
      </c>
      <c r="M32" s="25">
        <v>1979</v>
      </c>
      <c r="N32" s="25">
        <f t="shared" si="16"/>
        <v>16459</v>
      </c>
      <c r="O32" s="25">
        <f t="shared" si="17"/>
        <v>32662.606999999996</v>
      </c>
      <c r="P32" s="28">
        <f t="shared" si="18"/>
        <v>1984.4830791664133</v>
      </c>
      <c r="Q32" s="165"/>
      <c r="R32" s="163"/>
      <c r="S32" s="164"/>
      <c r="T32" s="164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9"/>
      <c r="AQ32" s="9"/>
      <c r="AR32" s="9"/>
    </row>
    <row r="33" spans="1:44" ht="30" customHeight="1">
      <c r="A33" s="219"/>
      <c r="B33" s="174"/>
      <c r="C33" s="24">
        <v>2</v>
      </c>
      <c r="D33" s="25">
        <v>20</v>
      </c>
      <c r="E33" s="25">
        <v>40</v>
      </c>
      <c r="F33" s="25">
        <f t="shared" si="19"/>
        <v>43.74</v>
      </c>
      <c r="G33" s="25">
        <f>H33*E33/1000</f>
        <v>87.48</v>
      </c>
      <c r="H33" s="25">
        <v>2187</v>
      </c>
      <c r="I33" s="25">
        <v>1200</v>
      </c>
      <c r="J33" s="25">
        <v>4800</v>
      </c>
      <c r="K33" s="25">
        <f>M33*I33/1000</f>
        <v>2275.1999999999998</v>
      </c>
      <c r="L33" s="25">
        <f>M33*J33/1000</f>
        <v>9100.7999999999993</v>
      </c>
      <c r="M33" s="25">
        <v>1896</v>
      </c>
      <c r="N33" s="25">
        <f t="shared" si="16"/>
        <v>6060</v>
      </c>
      <c r="O33" s="25">
        <f t="shared" si="17"/>
        <v>11507.22</v>
      </c>
      <c r="P33" s="26">
        <f t="shared" si="18"/>
        <v>1898.8811881188117</v>
      </c>
    </row>
    <row r="34" spans="1:44" s="29" customFormat="1" ht="30" customHeight="1">
      <c r="A34" s="219"/>
      <c r="B34" s="174"/>
      <c r="C34" s="24">
        <v>3</v>
      </c>
      <c r="D34" s="25">
        <v>0</v>
      </c>
      <c r="E34" s="25">
        <v>20</v>
      </c>
      <c r="F34" s="25">
        <f t="shared" si="19"/>
        <v>0</v>
      </c>
      <c r="G34" s="25">
        <f>H34*E34/1000</f>
        <v>43.54</v>
      </c>
      <c r="H34" s="25">
        <v>2177</v>
      </c>
      <c r="I34" s="25">
        <v>0</v>
      </c>
      <c r="J34" s="25">
        <v>1000</v>
      </c>
      <c r="K34" s="25">
        <f>M34*I34/1000</f>
        <v>0</v>
      </c>
      <c r="L34" s="25">
        <f>M34*J34/1000</f>
        <v>1798</v>
      </c>
      <c r="M34" s="25">
        <v>1798</v>
      </c>
      <c r="N34" s="25">
        <f t="shared" si="16"/>
        <v>1020</v>
      </c>
      <c r="O34" s="25">
        <f t="shared" si="17"/>
        <v>1841.54</v>
      </c>
      <c r="P34" s="28">
        <f t="shared" si="18"/>
        <v>1805.4313725490197</v>
      </c>
      <c r="Q34" s="165"/>
      <c r="R34" s="163"/>
      <c r="S34" s="164"/>
      <c r="T34" s="164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9"/>
      <c r="AQ34" s="9"/>
      <c r="AR34" s="9"/>
    </row>
    <row r="35" spans="1:44" s="29" customFormat="1" ht="30" customHeight="1">
      <c r="A35" s="219"/>
      <c r="B35" s="174" t="s">
        <v>37</v>
      </c>
      <c r="C35" s="213"/>
      <c r="D35" s="25">
        <f>SUM(D32:D34)</f>
        <v>135</v>
      </c>
      <c r="E35" s="25">
        <f t="shared" ref="E35:L35" si="20">SUM(E32:E34)</f>
        <v>283</v>
      </c>
      <c r="F35" s="25">
        <f t="shared" si="20"/>
        <v>302.03000000000003</v>
      </c>
      <c r="G35" s="25">
        <f t="shared" si="20"/>
        <v>631.87799999999993</v>
      </c>
      <c r="H35" s="25">
        <f>(G35+F35)/(E35+D35)*1000</f>
        <v>2234.2296650717703</v>
      </c>
      <c r="I35" s="25">
        <f t="shared" si="20"/>
        <v>8218</v>
      </c>
      <c r="J35" s="25">
        <f t="shared" si="20"/>
        <v>14903</v>
      </c>
      <c r="K35" s="25">
        <f t="shared" si="20"/>
        <v>16163.822</v>
      </c>
      <c r="L35" s="25">
        <f t="shared" si="20"/>
        <v>28913.636999999999</v>
      </c>
      <c r="M35" s="25">
        <f>(L35+K35)/(J35+I35)*1000</f>
        <v>1949.6327580986983</v>
      </c>
      <c r="N35" s="25">
        <f t="shared" si="16"/>
        <v>23539</v>
      </c>
      <c r="O35" s="25">
        <f t="shared" si="17"/>
        <v>46011.366999999998</v>
      </c>
      <c r="P35" s="28">
        <f t="shared" si="18"/>
        <v>1954.6865627256893</v>
      </c>
      <c r="Q35" s="165"/>
      <c r="R35" s="163"/>
      <c r="S35" s="164"/>
      <c r="T35" s="164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9"/>
      <c r="AQ35" s="9"/>
      <c r="AR35" s="9"/>
    </row>
    <row r="36" spans="1:44" s="29" customFormat="1" ht="30" customHeight="1">
      <c r="A36" s="219"/>
      <c r="B36" s="203" t="s">
        <v>38</v>
      </c>
      <c r="C36" s="24">
        <v>1</v>
      </c>
      <c r="D36" s="25">
        <v>100</v>
      </c>
      <c r="E36" s="25">
        <v>400</v>
      </c>
      <c r="F36" s="25">
        <f t="shared" ref="F36:F39" si="21">H36*D36/1000</f>
        <v>224.6</v>
      </c>
      <c r="G36" s="25">
        <f>H36*E36/1000</f>
        <v>898.4</v>
      </c>
      <c r="H36" s="25">
        <v>2246</v>
      </c>
      <c r="I36" s="25">
        <v>2905</v>
      </c>
      <c r="J36" s="25">
        <v>1995</v>
      </c>
      <c r="K36" s="25">
        <f>M36*I36/1000</f>
        <v>5644.415</v>
      </c>
      <c r="L36" s="25">
        <f>M36*J36/1000</f>
        <v>3876.2849999999999</v>
      </c>
      <c r="M36" s="25">
        <v>1943</v>
      </c>
      <c r="N36" s="25">
        <f t="shared" si="16"/>
        <v>5400</v>
      </c>
      <c r="O36" s="25">
        <f t="shared" si="17"/>
        <v>10643.7</v>
      </c>
      <c r="P36" s="28">
        <f t="shared" si="18"/>
        <v>1971.0555555555559</v>
      </c>
      <c r="Q36" s="165"/>
      <c r="R36" s="163"/>
      <c r="S36" s="164"/>
      <c r="T36" s="164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9"/>
      <c r="AQ36" s="9"/>
      <c r="AR36" s="9"/>
    </row>
    <row r="37" spans="1:44" ht="30" customHeight="1">
      <c r="A37" s="219"/>
      <c r="B37" s="203"/>
      <c r="C37" s="24">
        <v>2</v>
      </c>
      <c r="D37" s="25">
        <v>500</v>
      </c>
      <c r="E37" s="25">
        <v>1404</v>
      </c>
      <c r="F37" s="25">
        <f t="shared" si="21"/>
        <v>1093.5</v>
      </c>
      <c r="G37" s="25">
        <f>H37*E37/1000</f>
        <v>3070.5479999999998</v>
      </c>
      <c r="H37" s="25">
        <v>2187</v>
      </c>
      <c r="I37" s="25">
        <v>5625</v>
      </c>
      <c r="J37" s="25">
        <v>13475</v>
      </c>
      <c r="K37" s="25">
        <f>M37*I37/1000</f>
        <v>10530</v>
      </c>
      <c r="L37" s="25">
        <f>M37*J37/1000</f>
        <v>25225.200000000001</v>
      </c>
      <c r="M37" s="25">
        <v>1872</v>
      </c>
      <c r="N37" s="25">
        <f t="shared" si="16"/>
        <v>21004</v>
      </c>
      <c r="O37" s="25">
        <f t="shared" si="17"/>
        <v>39919.248</v>
      </c>
      <c r="P37" s="26">
        <f t="shared" si="18"/>
        <v>1900.5545610359932</v>
      </c>
    </row>
    <row r="38" spans="1:44" ht="30" customHeight="1">
      <c r="A38" s="219"/>
      <c r="B38" s="203"/>
      <c r="C38" s="24">
        <v>3</v>
      </c>
      <c r="D38" s="25">
        <v>50</v>
      </c>
      <c r="E38" s="25">
        <v>150</v>
      </c>
      <c r="F38" s="25">
        <f t="shared" si="21"/>
        <v>108.85</v>
      </c>
      <c r="G38" s="25">
        <f>H38*E38/1000</f>
        <v>326.55</v>
      </c>
      <c r="H38" s="25">
        <v>2177</v>
      </c>
      <c r="I38" s="25">
        <v>5000</v>
      </c>
      <c r="J38" s="25">
        <v>10000</v>
      </c>
      <c r="K38" s="25">
        <f>M38*I38/1000</f>
        <v>8930</v>
      </c>
      <c r="L38" s="25">
        <f>M38*J38/1000</f>
        <v>17860</v>
      </c>
      <c r="M38" s="25">
        <v>1786</v>
      </c>
      <c r="N38" s="25">
        <f t="shared" si="16"/>
        <v>15200</v>
      </c>
      <c r="O38" s="25">
        <f t="shared" si="17"/>
        <v>27225.4</v>
      </c>
      <c r="P38" s="26">
        <f t="shared" si="18"/>
        <v>1791.1447368421054</v>
      </c>
    </row>
    <row r="39" spans="1:44" ht="30" customHeight="1">
      <c r="A39" s="219"/>
      <c r="B39" s="203"/>
      <c r="C39" s="24">
        <v>4</v>
      </c>
      <c r="D39" s="25">
        <v>0</v>
      </c>
      <c r="E39" s="25">
        <v>50</v>
      </c>
      <c r="F39" s="25">
        <f t="shared" si="21"/>
        <v>0</v>
      </c>
      <c r="G39" s="25">
        <f>H39*E39/1000</f>
        <v>99.3</v>
      </c>
      <c r="H39" s="25">
        <v>1986</v>
      </c>
      <c r="I39" s="25">
        <v>100</v>
      </c>
      <c r="J39" s="25">
        <v>200</v>
      </c>
      <c r="K39" s="25">
        <f>M39*I39/1000</f>
        <v>137.4</v>
      </c>
      <c r="L39" s="25">
        <f>M39*J39/1000</f>
        <v>274.8</v>
      </c>
      <c r="M39" s="25">
        <v>1374</v>
      </c>
      <c r="N39" s="25">
        <f t="shared" si="16"/>
        <v>350</v>
      </c>
      <c r="O39" s="25">
        <f t="shared" si="17"/>
        <v>511.5</v>
      </c>
      <c r="P39" s="26">
        <f t="shared" si="18"/>
        <v>1461.4285714285716</v>
      </c>
    </row>
    <row r="40" spans="1:44" ht="30" customHeight="1">
      <c r="A40" s="219"/>
      <c r="B40" s="174" t="s">
        <v>39</v>
      </c>
      <c r="C40" s="213"/>
      <c r="D40" s="25">
        <f>SUM(D36:D39)</f>
        <v>650</v>
      </c>
      <c r="E40" s="25">
        <f t="shared" ref="E40:L40" si="22">SUM(E36:E39)</f>
        <v>2004</v>
      </c>
      <c r="F40" s="25">
        <f t="shared" si="22"/>
        <v>1426.9499999999998</v>
      </c>
      <c r="G40" s="25">
        <f t="shared" si="22"/>
        <v>4394.7979999999998</v>
      </c>
      <c r="H40" s="25">
        <f>(G40+F40)/(E40+D40)*1000</f>
        <v>2193.5749811605124</v>
      </c>
      <c r="I40" s="25">
        <f t="shared" si="22"/>
        <v>13630</v>
      </c>
      <c r="J40" s="25">
        <f t="shared" si="22"/>
        <v>25670</v>
      </c>
      <c r="K40" s="25">
        <f t="shared" si="22"/>
        <v>25241.815000000002</v>
      </c>
      <c r="L40" s="25">
        <f t="shared" si="22"/>
        <v>47236.285000000003</v>
      </c>
      <c r="M40" s="25">
        <f>(L40+K40)/(J40+I40)*1000</f>
        <v>1844.2264631043258</v>
      </c>
      <c r="N40" s="25">
        <f t="shared" si="16"/>
        <v>41954</v>
      </c>
      <c r="O40" s="25">
        <f t="shared" si="17"/>
        <v>78299.847999999998</v>
      </c>
      <c r="P40" s="26">
        <f t="shared" si="18"/>
        <v>1866.3261667540637</v>
      </c>
    </row>
    <row r="41" spans="1:44" ht="30" customHeight="1">
      <c r="A41" s="219"/>
      <c r="B41" s="203" t="s">
        <v>40</v>
      </c>
      <c r="C41" s="24">
        <v>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14475</v>
      </c>
      <c r="J41" s="25">
        <v>38705</v>
      </c>
      <c r="K41" s="25">
        <f>M41*I41/1000</f>
        <v>28617.075000000001</v>
      </c>
      <c r="L41" s="25">
        <f>M41*J41/1000</f>
        <v>76519.785000000003</v>
      </c>
      <c r="M41" s="25">
        <v>1977</v>
      </c>
      <c r="N41" s="25">
        <f t="shared" si="16"/>
        <v>53180</v>
      </c>
      <c r="O41" s="25">
        <f t="shared" si="17"/>
        <v>105136.86</v>
      </c>
      <c r="P41" s="26">
        <f t="shared" si="18"/>
        <v>1977</v>
      </c>
    </row>
    <row r="42" spans="1:44" ht="30" customHeight="1">
      <c r="A42" s="219"/>
      <c r="B42" s="203"/>
      <c r="C42" s="24">
        <v>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8275</v>
      </c>
      <c r="J42" s="25">
        <v>48985</v>
      </c>
      <c r="K42" s="25">
        <f>M42*I42/1000</f>
        <v>15631.475</v>
      </c>
      <c r="L42" s="25">
        <f>M42*J42/1000</f>
        <v>92532.664999999994</v>
      </c>
      <c r="M42" s="25">
        <v>1889</v>
      </c>
      <c r="N42" s="25">
        <f t="shared" si="16"/>
        <v>57260</v>
      </c>
      <c r="O42" s="25">
        <f t="shared" si="17"/>
        <v>108164.14</v>
      </c>
      <c r="P42" s="26">
        <f t="shared" si="18"/>
        <v>1889</v>
      </c>
    </row>
    <row r="43" spans="1:44" ht="30" customHeight="1">
      <c r="A43" s="219"/>
      <c r="B43" s="203"/>
      <c r="C43" s="24">
        <v>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5150</v>
      </c>
      <c r="J43" s="25">
        <v>15510</v>
      </c>
      <c r="K43" s="25">
        <f>M43*I43/1000</f>
        <v>9249.4</v>
      </c>
      <c r="L43" s="25">
        <f>M43*J43/1000</f>
        <v>27855.96</v>
      </c>
      <c r="M43" s="25">
        <v>1796</v>
      </c>
      <c r="N43" s="25">
        <f t="shared" si="16"/>
        <v>20660</v>
      </c>
      <c r="O43" s="25">
        <f t="shared" si="17"/>
        <v>37105.360000000001</v>
      </c>
      <c r="P43" s="26">
        <f t="shared" si="18"/>
        <v>1796</v>
      </c>
    </row>
    <row r="44" spans="1:44" ht="30" customHeight="1">
      <c r="A44" s="219"/>
      <c r="B44" s="174" t="s">
        <v>41</v>
      </c>
      <c r="C44" s="213"/>
      <c r="D44" s="25">
        <f>SUM(D41:D43)</f>
        <v>0</v>
      </c>
      <c r="E44" s="25">
        <f t="shared" ref="E44:L44" si="23">SUM(E41:E43)</f>
        <v>0</v>
      </c>
      <c r="F44" s="25">
        <f t="shared" si="23"/>
        <v>0</v>
      </c>
      <c r="G44" s="25">
        <f t="shared" si="23"/>
        <v>0</v>
      </c>
      <c r="H44" s="25">
        <v>0</v>
      </c>
      <c r="I44" s="25">
        <f t="shared" si="23"/>
        <v>27900</v>
      </c>
      <c r="J44" s="25">
        <f t="shared" si="23"/>
        <v>103200</v>
      </c>
      <c r="K44" s="25">
        <f t="shared" si="23"/>
        <v>53497.950000000004</v>
      </c>
      <c r="L44" s="25">
        <f t="shared" si="23"/>
        <v>196908.41</v>
      </c>
      <c r="M44" s="25">
        <f>(L44+K44)/(J44+I44)*1000</f>
        <v>1910.0408848207478</v>
      </c>
      <c r="N44" s="25">
        <f t="shared" si="16"/>
        <v>131100</v>
      </c>
      <c r="O44" s="25">
        <f t="shared" si="17"/>
        <v>250406.36000000002</v>
      </c>
      <c r="P44" s="26">
        <v>0</v>
      </c>
      <c r="Q44" s="17"/>
    </row>
    <row r="45" spans="1:44" ht="30" customHeight="1">
      <c r="A45" s="220"/>
      <c r="B45" s="213" t="s">
        <v>42</v>
      </c>
      <c r="C45" s="279"/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f t="shared" si="16"/>
        <v>0</v>
      </c>
      <c r="O45" s="25">
        <f t="shared" si="17"/>
        <v>0</v>
      </c>
      <c r="P45" s="26">
        <v>0</v>
      </c>
      <c r="Q45" s="17"/>
    </row>
    <row r="46" spans="1:44" ht="30" customHeight="1">
      <c r="A46" s="173" t="s">
        <v>86</v>
      </c>
      <c r="B46" s="174"/>
      <c r="C46" s="213"/>
      <c r="D46" s="25">
        <f>D26+D32+D36+D41</f>
        <v>365</v>
      </c>
      <c r="E46" s="25">
        <f t="shared" ref="E46:G46" si="24">E26+E32+E36+E41</f>
        <v>1173</v>
      </c>
      <c r="F46" s="25">
        <f t="shared" si="24"/>
        <v>812.89</v>
      </c>
      <c r="G46" s="25">
        <f t="shared" si="24"/>
        <v>2609.2579999999998</v>
      </c>
      <c r="H46" s="25">
        <f t="shared" ref="H46:H51" si="25">(G46+F46)/(E46+D46)*1000</f>
        <v>2225.0637191157343</v>
      </c>
      <c r="I46" s="25">
        <f>I26+I32+I36+I41</f>
        <v>24798</v>
      </c>
      <c r="J46" s="25">
        <f t="shared" ref="J46:L46" si="26">J26+J32+J36+J41</f>
        <v>51403</v>
      </c>
      <c r="K46" s="25">
        <f t="shared" si="26"/>
        <v>48910.112000000001</v>
      </c>
      <c r="L46" s="25">
        <f t="shared" si="26"/>
        <v>101450.90700000001</v>
      </c>
      <c r="M46" s="25">
        <f t="shared" ref="M46:M51" si="27">(L46+K46)/(J46+I46)*1000</f>
        <v>1973.2158239393184</v>
      </c>
      <c r="N46" s="25">
        <f t="shared" si="16"/>
        <v>77739</v>
      </c>
      <c r="O46" s="25">
        <f t="shared" si="17"/>
        <v>153783.16700000002</v>
      </c>
      <c r="P46" s="26">
        <f t="shared" si="18"/>
        <v>1978.1984203552915</v>
      </c>
      <c r="Q46" s="17"/>
    </row>
    <row r="47" spans="1:44" ht="30" customHeight="1">
      <c r="A47" s="173" t="s">
        <v>44</v>
      </c>
      <c r="B47" s="174"/>
      <c r="C47" s="213"/>
      <c r="D47" s="25">
        <f>D27+D33+D37+D42</f>
        <v>1360</v>
      </c>
      <c r="E47" s="25">
        <f t="shared" ref="E47:G47" si="28">E27+E33+E37+E42</f>
        <v>7004</v>
      </c>
      <c r="F47" s="25">
        <f t="shared" si="28"/>
        <v>2955.84</v>
      </c>
      <c r="G47" s="25">
        <f t="shared" si="28"/>
        <v>15195.428</v>
      </c>
      <c r="H47" s="25">
        <f t="shared" si="25"/>
        <v>2170.1659493065517</v>
      </c>
      <c r="I47" s="25">
        <f>I27+I33+I37+I42</f>
        <v>24240</v>
      </c>
      <c r="J47" s="25">
        <f t="shared" ref="J47:L47" si="29">J27+J33+J37+J42</f>
        <v>96520</v>
      </c>
      <c r="K47" s="25">
        <f t="shared" si="29"/>
        <v>45345.675000000003</v>
      </c>
      <c r="L47" s="25">
        <f t="shared" si="29"/>
        <v>180989.66499999998</v>
      </c>
      <c r="M47" s="25">
        <f t="shared" si="27"/>
        <v>1874.2575356078169</v>
      </c>
      <c r="N47" s="25">
        <f t="shared" si="16"/>
        <v>129124</v>
      </c>
      <c r="O47" s="25">
        <f t="shared" ref="O47:O50" si="30">F47+G47+K47+L47</f>
        <v>244486.60799999998</v>
      </c>
      <c r="P47" s="26">
        <f t="shared" si="18"/>
        <v>1893.4249868343607</v>
      </c>
      <c r="Q47" s="17"/>
    </row>
    <row r="48" spans="1:44" ht="30" customHeight="1">
      <c r="A48" s="173" t="s">
        <v>45</v>
      </c>
      <c r="B48" s="174"/>
      <c r="C48" s="213"/>
      <c r="D48" s="25">
        <f>D28+D34+D38+D43</f>
        <v>150</v>
      </c>
      <c r="E48" s="25">
        <f t="shared" ref="E48:G48" si="31">E28+E34+E38+E43</f>
        <v>1320</v>
      </c>
      <c r="F48" s="25">
        <f t="shared" si="31"/>
        <v>325.64999999999998</v>
      </c>
      <c r="G48" s="25">
        <f t="shared" si="31"/>
        <v>2863.29</v>
      </c>
      <c r="H48" s="25">
        <f t="shared" si="25"/>
        <v>2169.3469387755104</v>
      </c>
      <c r="I48" s="25">
        <f>I28+I34+I38+I43</f>
        <v>13300</v>
      </c>
      <c r="J48" s="25">
        <f t="shared" ref="J48:L48" si="32">J28+J34+J38+J43</f>
        <v>51860</v>
      </c>
      <c r="K48" s="25">
        <f t="shared" si="32"/>
        <v>23534.400000000001</v>
      </c>
      <c r="L48" s="25">
        <f t="shared" si="32"/>
        <v>90608.959999999992</v>
      </c>
      <c r="M48" s="25">
        <f t="shared" si="27"/>
        <v>1751.7397176181703</v>
      </c>
      <c r="N48" s="25">
        <f t="shared" si="16"/>
        <v>66630</v>
      </c>
      <c r="O48" s="25">
        <f t="shared" si="30"/>
        <v>117332.29999999999</v>
      </c>
      <c r="P48" s="26">
        <f t="shared" si="18"/>
        <v>1760.9530241632897</v>
      </c>
      <c r="Q48" s="17"/>
    </row>
    <row r="49" spans="1:44" ht="30" customHeight="1">
      <c r="A49" s="173" t="s">
        <v>46</v>
      </c>
      <c r="B49" s="174"/>
      <c r="C49" s="213"/>
      <c r="D49" s="25">
        <f>D29+D39</f>
        <v>400</v>
      </c>
      <c r="E49" s="25">
        <f t="shared" ref="E49:G49" si="33">E29+E39</f>
        <v>3448</v>
      </c>
      <c r="F49" s="25">
        <f t="shared" si="33"/>
        <v>872.8</v>
      </c>
      <c r="G49" s="25">
        <f t="shared" si="33"/>
        <v>7513.7359999999999</v>
      </c>
      <c r="H49" s="25">
        <f t="shared" si="25"/>
        <v>2179.4532224532227</v>
      </c>
      <c r="I49" s="25">
        <f>I29+I39</f>
        <v>1615</v>
      </c>
      <c r="J49" s="25">
        <f t="shared" ref="J49:L49" si="34">J29+J39</f>
        <v>50148</v>
      </c>
      <c r="K49" s="25">
        <f t="shared" si="34"/>
        <v>2106.9</v>
      </c>
      <c r="L49" s="25">
        <f t="shared" si="34"/>
        <v>65207.200000000004</v>
      </c>
      <c r="M49" s="25">
        <f t="shared" si="27"/>
        <v>1300.4288777698357</v>
      </c>
      <c r="N49" s="25">
        <f t="shared" si="16"/>
        <v>55611</v>
      </c>
      <c r="O49" s="25">
        <f t="shared" si="30"/>
        <v>75700.635999999999</v>
      </c>
      <c r="P49" s="26">
        <f t="shared" si="18"/>
        <v>1361.2529175882469</v>
      </c>
      <c r="Q49" s="17"/>
    </row>
    <row r="50" spans="1:44" ht="30" customHeight="1">
      <c r="A50" s="173" t="s">
        <v>43</v>
      </c>
      <c r="B50" s="174"/>
      <c r="C50" s="213"/>
      <c r="D50" s="25">
        <f>D30</f>
        <v>173</v>
      </c>
      <c r="E50" s="25">
        <f t="shared" ref="E50:G50" si="35">E30</f>
        <v>8072</v>
      </c>
      <c r="F50" s="25">
        <f t="shared" si="35"/>
        <v>370.56599999999997</v>
      </c>
      <c r="G50" s="25">
        <f t="shared" si="35"/>
        <v>17290.223999999998</v>
      </c>
      <c r="H50" s="25">
        <f t="shared" si="25"/>
        <v>2141.9999999999995</v>
      </c>
      <c r="I50" s="25">
        <f>I30</f>
        <v>0</v>
      </c>
      <c r="J50" s="25">
        <f t="shared" ref="J50:L50" si="36">J30</f>
        <v>58</v>
      </c>
      <c r="K50" s="25">
        <f t="shared" si="36"/>
        <v>0</v>
      </c>
      <c r="L50" s="25">
        <f t="shared" si="36"/>
        <v>52.2</v>
      </c>
      <c r="M50" s="25">
        <f t="shared" si="27"/>
        <v>900</v>
      </c>
      <c r="N50" s="25">
        <f t="shared" si="16"/>
        <v>8303</v>
      </c>
      <c r="O50" s="25">
        <f t="shared" si="30"/>
        <v>17712.989999999998</v>
      </c>
      <c r="P50" s="26">
        <f t="shared" si="18"/>
        <v>2133.3240997229918</v>
      </c>
      <c r="Q50" s="17"/>
    </row>
    <row r="51" spans="1:44" ht="30" customHeight="1" thickBot="1">
      <c r="A51" s="188" t="s">
        <v>47</v>
      </c>
      <c r="B51" s="189"/>
      <c r="C51" s="278"/>
      <c r="D51" s="18">
        <f>SUM(D46:D50)</f>
        <v>2448</v>
      </c>
      <c r="E51" s="18">
        <f t="shared" ref="E51:K51" si="37">SUM(E46:E50)</f>
        <v>21017</v>
      </c>
      <c r="F51" s="18">
        <f t="shared" si="37"/>
        <v>5337.7460000000001</v>
      </c>
      <c r="G51" s="18">
        <f t="shared" si="37"/>
        <v>45471.936000000002</v>
      </c>
      <c r="H51" s="18">
        <f t="shared" si="25"/>
        <v>2165.3391007884084</v>
      </c>
      <c r="I51" s="18">
        <f t="shared" si="37"/>
        <v>63953</v>
      </c>
      <c r="J51" s="18">
        <f t="shared" si="37"/>
        <v>249989</v>
      </c>
      <c r="K51" s="18">
        <f t="shared" si="37"/>
        <v>119897.087</v>
      </c>
      <c r="L51" s="18">
        <f>SUM(L46:L50)</f>
        <v>438308.93200000003</v>
      </c>
      <c r="M51" s="18">
        <f t="shared" si="27"/>
        <v>1778.0546056277915</v>
      </c>
      <c r="N51" s="18">
        <f t="shared" si="16"/>
        <v>337407</v>
      </c>
      <c r="O51" s="25">
        <f>F51+G51+K51+L51</f>
        <v>609015.701</v>
      </c>
      <c r="P51" s="30">
        <f t="shared" si="18"/>
        <v>1804.988340490861</v>
      </c>
      <c r="Q51" s="17"/>
    </row>
    <row r="52" spans="1:44" ht="30.75" customHeight="1">
      <c r="A52" s="20"/>
      <c r="B52" s="20" t="s">
        <v>28</v>
      </c>
      <c r="C52" s="20"/>
      <c r="D52" s="20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>
        <f>609016-O51</f>
        <v>0.29899999999906868</v>
      </c>
      <c r="P52" s="21"/>
    </row>
    <row r="53" spans="1:44" ht="73.5" customHeight="1">
      <c r="A53" s="197" t="s">
        <v>326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</row>
    <row r="54" spans="1:44" s="8" customFormat="1" ht="30.75" customHeight="1" thickBot="1">
      <c r="A54" s="180" t="s">
        <v>48</v>
      </c>
      <c r="B54" s="180"/>
      <c r="C54" s="3"/>
      <c r="D54" s="4"/>
      <c r="E54" s="4"/>
      <c r="F54" s="4"/>
      <c r="G54" s="4"/>
      <c r="H54" s="5" t="s">
        <v>1</v>
      </c>
      <c r="I54" s="4"/>
      <c r="J54" s="6"/>
      <c r="K54" s="4"/>
      <c r="L54" s="4" t="s">
        <v>2</v>
      </c>
      <c r="M54" s="4"/>
      <c r="N54" s="7"/>
      <c r="O54" s="276" t="s">
        <v>3</v>
      </c>
      <c r="P54" s="276"/>
      <c r="Q54" s="166"/>
      <c r="R54" s="166"/>
      <c r="S54" s="164"/>
      <c r="T54" s="164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31"/>
      <c r="AQ54" s="31"/>
      <c r="AR54" s="31"/>
    </row>
    <row r="55" spans="1:44" ht="35.25" customHeight="1">
      <c r="A55" s="182" t="s">
        <v>4</v>
      </c>
      <c r="B55" s="184" t="s">
        <v>49</v>
      </c>
      <c r="C55" s="185" t="s">
        <v>32</v>
      </c>
      <c r="D55" s="187" t="s">
        <v>5</v>
      </c>
      <c r="E55" s="187"/>
      <c r="F55" s="187"/>
      <c r="G55" s="187"/>
      <c r="H55" s="187"/>
      <c r="I55" s="187" t="s">
        <v>6</v>
      </c>
      <c r="J55" s="187"/>
      <c r="K55" s="187"/>
      <c r="L55" s="187"/>
      <c r="M55" s="187"/>
      <c r="N55" s="184" t="s">
        <v>7</v>
      </c>
      <c r="O55" s="184" t="s">
        <v>8</v>
      </c>
      <c r="P55" s="184" t="s">
        <v>9</v>
      </c>
      <c r="Q55" s="17"/>
      <c r="R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/>
      <c r="AQ55" s="16"/>
      <c r="AR55" s="16"/>
    </row>
    <row r="56" spans="1:44" s="2" customFormat="1" ht="77.25" customHeight="1">
      <c r="A56" s="183"/>
      <c r="B56" s="179"/>
      <c r="C56" s="186"/>
      <c r="D56" s="178" t="s">
        <v>10</v>
      </c>
      <c r="E56" s="178"/>
      <c r="F56" s="179" t="s">
        <v>11</v>
      </c>
      <c r="G56" s="179"/>
      <c r="H56" s="179" t="s">
        <v>9</v>
      </c>
      <c r="I56" s="178" t="s">
        <v>10</v>
      </c>
      <c r="J56" s="178"/>
      <c r="K56" s="179" t="s">
        <v>11</v>
      </c>
      <c r="L56" s="179"/>
      <c r="M56" s="179" t="s">
        <v>9</v>
      </c>
      <c r="N56" s="179"/>
      <c r="O56" s="179"/>
      <c r="P56" s="179"/>
      <c r="Q56" s="161"/>
      <c r="R56" s="161"/>
      <c r="S56" s="164"/>
      <c r="T56" s="164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</row>
    <row r="57" spans="1:44" s="32" customFormat="1" ht="32.25" customHeight="1">
      <c r="A57" s="183"/>
      <c r="B57" s="179"/>
      <c r="C57" s="186"/>
      <c r="D57" s="11" t="s">
        <v>12</v>
      </c>
      <c r="E57" s="11" t="s">
        <v>13</v>
      </c>
      <c r="F57" s="11" t="s">
        <v>12</v>
      </c>
      <c r="G57" s="11" t="s">
        <v>13</v>
      </c>
      <c r="H57" s="179"/>
      <c r="I57" s="11" t="s">
        <v>12</v>
      </c>
      <c r="J57" s="11" t="s">
        <v>13</v>
      </c>
      <c r="K57" s="11" t="s">
        <v>12</v>
      </c>
      <c r="L57" s="11" t="s">
        <v>13</v>
      </c>
      <c r="M57" s="179"/>
      <c r="N57" s="179"/>
      <c r="O57" s="179"/>
      <c r="P57" s="179"/>
      <c r="Q57" s="167"/>
      <c r="R57" s="167"/>
      <c r="S57" s="164"/>
      <c r="T57" s="164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</row>
    <row r="58" spans="1:44" s="9" customFormat="1" ht="40.5" customHeight="1">
      <c r="A58" s="210" t="s">
        <v>50</v>
      </c>
      <c r="B58" s="206" t="s">
        <v>15</v>
      </c>
      <c r="C58" s="33">
        <v>3</v>
      </c>
      <c r="D58" s="25" t="s">
        <v>428</v>
      </c>
      <c r="E58" s="25" t="s">
        <v>428</v>
      </c>
      <c r="F58" s="25" t="s">
        <v>428</v>
      </c>
      <c r="G58" s="25" t="s">
        <v>428</v>
      </c>
      <c r="H58" s="25" t="s">
        <v>428</v>
      </c>
      <c r="I58" s="25" t="s">
        <v>428</v>
      </c>
      <c r="J58" s="25" t="s">
        <v>428</v>
      </c>
      <c r="K58" s="25" t="s">
        <v>428</v>
      </c>
      <c r="L58" s="25" t="s">
        <v>428</v>
      </c>
      <c r="M58" s="25" t="s">
        <v>428</v>
      </c>
      <c r="N58" s="25" t="s">
        <v>428</v>
      </c>
      <c r="O58" s="25" t="s">
        <v>428</v>
      </c>
      <c r="P58" s="25" t="s">
        <v>428</v>
      </c>
      <c r="Q58" s="163"/>
      <c r="R58" s="163"/>
      <c r="S58" s="164"/>
      <c r="T58" s="164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</row>
    <row r="59" spans="1:44" s="9" customFormat="1" ht="40.5" customHeight="1">
      <c r="A59" s="210"/>
      <c r="B59" s="206"/>
      <c r="C59" s="33">
        <v>4</v>
      </c>
      <c r="D59" s="25" t="s">
        <v>428</v>
      </c>
      <c r="E59" s="25" t="s">
        <v>428</v>
      </c>
      <c r="F59" s="25" t="s">
        <v>428</v>
      </c>
      <c r="G59" s="25" t="s">
        <v>428</v>
      </c>
      <c r="H59" s="25" t="s">
        <v>428</v>
      </c>
      <c r="I59" s="25" t="s">
        <v>428</v>
      </c>
      <c r="J59" s="25" t="s">
        <v>428</v>
      </c>
      <c r="K59" s="25" t="s">
        <v>428</v>
      </c>
      <c r="L59" s="25" t="s">
        <v>428</v>
      </c>
      <c r="M59" s="25" t="s">
        <v>428</v>
      </c>
      <c r="N59" s="25" t="s">
        <v>428</v>
      </c>
      <c r="O59" s="25" t="s">
        <v>428</v>
      </c>
      <c r="P59" s="25" t="s">
        <v>428</v>
      </c>
      <c r="Q59" s="163"/>
      <c r="R59" s="163"/>
      <c r="S59" s="164"/>
      <c r="T59" s="164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</row>
    <row r="60" spans="1:44" s="9" customFormat="1" ht="40.5" customHeight="1">
      <c r="A60" s="210"/>
      <c r="B60" s="206"/>
      <c r="C60" s="33">
        <v>5</v>
      </c>
      <c r="D60" s="25" t="s">
        <v>428</v>
      </c>
      <c r="E60" s="25" t="s">
        <v>428</v>
      </c>
      <c r="F60" s="25" t="s">
        <v>428</v>
      </c>
      <c r="G60" s="25" t="s">
        <v>428</v>
      </c>
      <c r="H60" s="25" t="s">
        <v>428</v>
      </c>
      <c r="I60" s="25" t="s">
        <v>428</v>
      </c>
      <c r="J60" s="25" t="s">
        <v>428</v>
      </c>
      <c r="K60" s="25" t="s">
        <v>428</v>
      </c>
      <c r="L60" s="25" t="s">
        <v>428</v>
      </c>
      <c r="M60" s="25" t="s">
        <v>428</v>
      </c>
      <c r="N60" s="25" t="s">
        <v>428</v>
      </c>
      <c r="O60" s="25" t="s">
        <v>428</v>
      </c>
      <c r="P60" s="25" t="s">
        <v>428</v>
      </c>
      <c r="Q60" s="163"/>
      <c r="R60" s="163"/>
      <c r="S60" s="164"/>
      <c r="T60" s="164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</row>
    <row r="61" spans="1:44" ht="40.5" customHeight="1">
      <c r="A61" s="210"/>
      <c r="B61" s="174" t="s">
        <v>51</v>
      </c>
      <c r="C61" s="174"/>
      <c r="D61" s="25" t="s">
        <v>428</v>
      </c>
      <c r="E61" s="25" t="s">
        <v>428</v>
      </c>
      <c r="F61" s="25" t="s">
        <v>428</v>
      </c>
      <c r="G61" s="25" t="s">
        <v>428</v>
      </c>
      <c r="H61" s="25" t="s">
        <v>428</v>
      </c>
      <c r="I61" s="25" t="s">
        <v>428</v>
      </c>
      <c r="J61" s="25" t="s">
        <v>428</v>
      </c>
      <c r="K61" s="25" t="s">
        <v>428</v>
      </c>
      <c r="L61" s="25" t="s">
        <v>428</v>
      </c>
      <c r="M61" s="25" t="s">
        <v>428</v>
      </c>
      <c r="N61" s="25" t="s">
        <v>428</v>
      </c>
      <c r="O61" s="25" t="s">
        <v>428</v>
      </c>
      <c r="P61" s="25" t="s">
        <v>428</v>
      </c>
    </row>
    <row r="62" spans="1:44" ht="40.5" customHeight="1">
      <c r="A62" s="210"/>
      <c r="B62" s="207" t="s">
        <v>52</v>
      </c>
      <c r="C62" s="33">
        <v>2</v>
      </c>
      <c r="D62" s="25" t="s">
        <v>428</v>
      </c>
      <c r="E62" s="25" t="s">
        <v>428</v>
      </c>
      <c r="F62" s="25" t="s">
        <v>428</v>
      </c>
      <c r="G62" s="25" t="s">
        <v>428</v>
      </c>
      <c r="H62" s="25" t="s">
        <v>428</v>
      </c>
      <c r="I62" s="25" t="s">
        <v>428</v>
      </c>
      <c r="J62" s="25" t="s">
        <v>428</v>
      </c>
      <c r="K62" s="25" t="s">
        <v>428</v>
      </c>
      <c r="L62" s="25" t="s">
        <v>428</v>
      </c>
      <c r="M62" s="25" t="s">
        <v>428</v>
      </c>
      <c r="N62" s="25" t="s">
        <v>428</v>
      </c>
      <c r="O62" s="25" t="s">
        <v>428</v>
      </c>
      <c r="P62" s="25" t="s">
        <v>428</v>
      </c>
    </row>
    <row r="63" spans="1:44" ht="40.5" customHeight="1">
      <c r="A63" s="210"/>
      <c r="B63" s="208"/>
      <c r="C63" s="33">
        <v>3</v>
      </c>
      <c r="D63" s="25" t="s">
        <v>428</v>
      </c>
      <c r="E63" s="25" t="s">
        <v>428</v>
      </c>
      <c r="F63" s="25" t="s">
        <v>428</v>
      </c>
      <c r="G63" s="25" t="s">
        <v>428</v>
      </c>
      <c r="H63" s="25" t="s">
        <v>428</v>
      </c>
      <c r="I63" s="25" t="s">
        <v>428</v>
      </c>
      <c r="J63" s="25" t="s">
        <v>428</v>
      </c>
      <c r="K63" s="25" t="s">
        <v>428</v>
      </c>
      <c r="L63" s="25" t="s">
        <v>428</v>
      </c>
      <c r="M63" s="25" t="s">
        <v>428</v>
      </c>
      <c r="N63" s="25" t="s">
        <v>428</v>
      </c>
      <c r="O63" s="25" t="s">
        <v>428</v>
      </c>
      <c r="P63" s="25" t="s">
        <v>428</v>
      </c>
    </row>
    <row r="64" spans="1:44" ht="40.5" customHeight="1">
      <c r="A64" s="210"/>
      <c r="B64" s="209"/>
      <c r="C64" s="33">
        <v>4</v>
      </c>
      <c r="D64" s="25" t="s">
        <v>428</v>
      </c>
      <c r="E64" s="25" t="s">
        <v>428</v>
      </c>
      <c r="F64" s="25" t="s">
        <v>428</v>
      </c>
      <c r="G64" s="25" t="s">
        <v>428</v>
      </c>
      <c r="H64" s="25" t="s">
        <v>428</v>
      </c>
      <c r="I64" s="25" t="s">
        <v>428</v>
      </c>
      <c r="J64" s="25" t="s">
        <v>428</v>
      </c>
      <c r="K64" s="25" t="s">
        <v>428</v>
      </c>
      <c r="L64" s="25" t="s">
        <v>428</v>
      </c>
      <c r="M64" s="25" t="s">
        <v>428</v>
      </c>
      <c r="N64" s="25" t="s">
        <v>428</v>
      </c>
      <c r="O64" s="25" t="s">
        <v>428</v>
      </c>
      <c r="P64" s="25" t="s">
        <v>428</v>
      </c>
    </row>
    <row r="65" spans="1:44" ht="40.5" customHeight="1">
      <c r="A65" s="210"/>
      <c r="B65" s="174" t="s">
        <v>53</v>
      </c>
      <c r="C65" s="174"/>
      <c r="D65" s="25" t="s">
        <v>428</v>
      </c>
      <c r="E65" s="25" t="s">
        <v>428</v>
      </c>
      <c r="F65" s="25" t="s">
        <v>428</v>
      </c>
      <c r="G65" s="25" t="s">
        <v>428</v>
      </c>
      <c r="H65" s="25" t="s">
        <v>428</v>
      </c>
      <c r="I65" s="25" t="s">
        <v>428</v>
      </c>
      <c r="J65" s="25" t="s">
        <v>428</v>
      </c>
      <c r="K65" s="25" t="s">
        <v>428</v>
      </c>
      <c r="L65" s="25" t="s">
        <v>428</v>
      </c>
      <c r="M65" s="25" t="s">
        <v>428</v>
      </c>
      <c r="N65" s="25" t="s">
        <v>428</v>
      </c>
      <c r="O65" s="25" t="s">
        <v>428</v>
      </c>
      <c r="P65" s="25" t="s">
        <v>428</v>
      </c>
    </row>
    <row r="66" spans="1:44" ht="40.5" customHeight="1">
      <c r="A66" s="210"/>
      <c r="B66" s="174" t="s">
        <v>54</v>
      </c>
      <c r="C66" s="33">
        <v>3</v>
      </c>
      <c r="D66" s="25" t="s">
        <v>428</v>
      </c>
      <c r="E66" s="25" t="s">
        <v>428</v>
      </c>
      <c r="F66" s="25" t="s">
        <v>428</v>
      </c>
      <c r="G66" s="25" t="s">
        <v>428</v>
      </c>
      <c r="H66" s="25" t="s">
        <v>428</v>
      </c>
      <c r="I66" s="25" t="s">
        <v>428</v>
      </c>
      <c r="J66" s="25" t="s">
        <v>428</v>
      </c>
      <c r="K66" s="25" t="s">
        <v>428</v>
      </c>
      <c r="L66" s="25" t="s">
        <v>428</v>
      </c>
      <c r="M66" s="25" t="s">
        <v>428</v>
      </c>
      <c r="N66" s="25" t="s">
        <v>428</v>
      </c>
      <c r="O66" s="25" t="s">
        <v>428</v>
      </c>
      <c r="P66" s="25" t="s">
        <v>428</v>
      </c>
    </row>
    <row r="67" spans="1:44" ht="40.5" customHeight="1">
      <c r="A67" s="210"/>
      <c r="B67" s="174"/>
      <c r="C67" s="33">
        <v>4</v>
      </c>
      <c r="D67" s="25" t="s">
        <v>428</v>
      </c>
      <c r="E67" s="25" t="s">
        <v>428</v>
      </c>
      <c r="F67" s="25" t="s">
        <v>428</v>
      </c>
      <c r="G67" s="25" t="s">
        <v>428</v>
      </c>
      <c r="H67" s="25" t="s">
        <v>428</v>
      </c>
      <c r="I67" s="25" t="s">
        <v>428</v>
      </c>
      <c r="J67" s="25" t="s">
        <v>428</v>
      </c>
      <c r="K67" s="25" t="s">
        <v>428</v>
      </c>
      <c r="L67" s="25" t="s">
        <v>428</v>
      </c>
      <c r="M67" s="25" t="s">
        <v>428</v>
      </c>
      <c r="N67" s="25" t="s">
        <v>428</v>
      </c>
      <c r="O67" s="25" t="s">
        <v>428</v>
      </c>
      <c r="P67" s="25" t="s">
        <v>428</v>
      </c>
    </row>
    <row r="68" spans="1:44" ht="40.5" customHeight="1">
      <c r="A68" s="210"/>
      <c r="B68" s="174"/>
      <c r="C68" s="33">
        <v>5</v>
      </c>
      <c r="D68" s="25" t="s">
        <v>428</v>
      </c>
      <c r="E68" s="25" t="s">
        <v>428</v>
      </c>
      <c r="F68" s="25" t="s">
        <v>428</v>
      </c>
      <c r="G68" s="25" t="s">
        <v>428</v>
      </c>
      <c r="H68" s="25" t="s">
        <v>428</v>
      </c>
      <c r="I68" s="25" t="s">
        <v>428</v>
      </c>
      <c r="J68" s="25" t="s">
        <v>428</v>
      </c>
      <c r="K68" s="25" t="s">
        <v>428</v>
      </c>
      <c r="L68" s="25" t="s">
        <v>428</v>
      </c>
      <c r="M68" s="25" t="s">
        <v>428</v>
      </c>
      <c r="N68" s="25" t="s">
        <v>428</v>
      </c>
      <c r="O68" s="25" t="s">
        <v>428</v>
      </c>
      <c r="P68" s="25" t="s">
        <v>428</v>
      </c>
    </row>
    <row r="69" spans="1:44" ht="40.5" customHeight="1">
      <c r="A69" s="210"/>
      <c r="B69" s="174" t="s">
        <v>55</v>
      </c>
      <c r="C69" s="174"/>
      <c r="D69" s="25" t="s">
        <v>428</v>
      </c>
      <c r="E69" s="25" t="s">
        <v>428</v>
      </c>
      <c r="F69" s="25" t="s">
        <v>428</v>
      </c>
      <c r="G69" s="25" t="s">
        <v>428</v>
      </c>
      <c r="H69" s="25" t="s">
        <v>428</v>
      </c>
      <c r="I69" s="25" t="s">
        <v>428</v>
      </c>
      <c r="J69" s="25" t="s">
        <v>428</v>
      </c>
      <c r="K69" s="25" t="s">
        <v>428</v>
      </c>
      <c r="L69" s="25" t="s">
        <v>428</v>
      </c>
      <c r="M69" s="25" t="s">
        <v>428</v>
      </c>
      <c r="N69" s="25" t="s">
        <v>428</v>
      </c>
      <c r="O69" s="25" t="s">
        <v>428</v>
      </c>
      <c r="P69" s="25" t="s">
        <v>428</v>
      </c>
      <c r="Q69" s="17"/>
      <c r="R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/>
      <c r="AQ69" s="16"/>
      <c r="AR69" s="16"/>
    </row>
    <row r="70" spans="1:44" s="2" customFormat="1" ht="40.5" customHeight="1">
      <c r="A70" s="173" t="s">
        <v>44</v>
      </c>
      <c r="B70" s="174"/>
      <c r="C70" s="174"/>
      <c r="D70" s="25" t="s">
        <v>428</v>
      </c>
      <c r="E70" s="25" t="s">
        <v>428</v>
      </c>
      <c r="F70" s="25" t="s">
        <v>428</v>
      </c>
      <c r="G70" s="25" t="s">
        <v>428</v>
      </c>
      <c r="H70" s="25" t="s">
        <v>428</v>
      </c>
      <c r="I70" s="25" t="s">
        <v>428</v>
      </c>
      <c r="J70" s="25" t="s">
        <v>428</v>
      </c>
      <c r="K70" s="25" t="s">
        <v>428</v>
      </c>
      <c r="L70" s="25" t="s">
        <v>428</v>
      </c>
      <c r="M70" s="25" t="s">
        <v>428</v>
      </c>
      <c r="N70" s="25" t="s">
        <v>428</v>
      </c>
      <c r="O70" s="25" t="s">
        <v>428</v>
      </c>
      <c r="P70" s="25" t="s">
        <v>428</v>
      </c>
      <c r="Q70" s="161"/>
      <c r="R70" s="161"/>
      <c r="S70" s="164"/>
      <c r="T70" s="164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</row>
    <row r="71" spans="1:44" s="32" customFormat="1" ht="40.5" customHeight="1">
      <c r="A71" s="173" t="s">
        <v>45</v>
      </c>
      <c r="B71" s="174"/>
      <c r="C71" s="174"/>
      <c r="D71" s="25" t="s">
        <v>428</v>
      </c>
      <c r="E71" s="25" t="s">
        <v>428</v>
      </c>
      <c r="F71" s="25" t="s">
        <v>428</v>
      </c>
      <c r="G71" s="25" t="s">
        <v>428</v>
      </c>
      <c r="H71" s="25" t="s">
        <v>428</v>
      </c>
      <c r="I71" s="25" t="s">
        <v>428</v>
      </c>
      <c r="J71" s="25" t="s">
        <v>428</v>
      </c>
      <c r="K71" s="25" t="s">
        <v>428</v>
      </c>
      <c r="L71" s="25" t="s">
        <v>428</v>
      </c>
      <c r="M71" s="25" t="s">
        <v>428</v>
      </c>
      <c r="N71" s="25" t="s">
        <v>428</v>
      </c>
      <c r="O71" s="25" t="s">
        <v>428</v>
      </c>
      <c r="P71" s="25" t="s">
        <v>428</v>
      </c>
      <c r="Q71" s="167"/>
      <c r="R71" s="167"/>
      <c r="S71" s="164"/>
      <c r="T71" s="164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</row>
    <row r="72" spans="1:44" s="9" customFormat="1" ht="40.5" customHeight="1">
      <c r="A72" s="173" t="s">
        <v>46</v>
      </c>
      <c r="B72" s="174"/>
      <c r="C72" s="174"/>
      <c r="D72" s="25" t="s">
        <v>428</v>
      </c>
      <c r="E72" s="25" t="s">
        <v>428</v>
      </c>
      <c r="F72" s="25" t="s">
        <v>428</v>
      </c>
      <c r="G72" s="25" t="s">
        <v>428</v>
      </c>
      <c r="H72" s="25" t="s">
        <v>428</v>
      </c>
      <c r="I72" s="25" t="s">
        <v>428</v>
      </c>
      <c r="J72" s="25" t="s">
        <v>428</v>
      </c>
      <c r="K72" s="25" t="s">
        <v>428</v>
      </c>
      <c r="L72" s="25" t="s">
        <v>428</v>
      </c>
      <c r="M72" s="25" t="s">
        <v>428</v>
      </c>
      <c r="N72" s="25" t="s">
        <v>428</v>
      </c>
      <c r="O72" s="25" t="s">
        <v>428</v>
      </c>
      <c r="P72" s="25" t="s">
        <v>428</v>
      </c>
      <c r="Q72" s="163"/>
      <c r="R72" s="163"/>
      <c r="S72" s="164"/>
      <c r="T72" s="164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</row>
    <row r="73" spans="1:44" s="9" customFormat="1" ht="40.5" customHeight="1">
      <c r="A73" s="173" t="s">
        <v>43</v>
      </c>
      <c r="B73" s="174"/>
      <c r="C73" s="174"/>
      <c r="D73" s="25" t="s">
        <v>428</v>
      </c>
      <c r="E73" s="25" t="s">
        <v>428</v>
      </c>
      <c r="F73" s="25" t="s">
        <v>428</v>
      </c>
      <c r="G73" s="25" t="s">
        <v>428</v>
      </c>
      <c r="H73" s="25" t="s">
        <v>428</v>
      </c>
      <c r="I73" s="25" t="s">
        <v>428</v>
      </c>
      <c r="J73" s="25" t="s">
        <v>428</v>
      </c>
      <c r="K73" s="25" t="s">
        <v>428</v>
      </c>
      <c r="L73" s="25" t="s">
        <v>428</v>
      </c>
      <c r="M73" s="25" t="s">
        <v>428</v>
      </c>
      <c r="N73" s="25" t="s">
        <v>428</v>
      </c>
      <c r="O73" s="25" t="s">
        <v>428</v>
      </c>
      <c r="P73" s="25" t="s">
        <v>428</v>
      </c>
      <c r="Q73" s="163"/>
      <c r="R73" s="163"/>
      <c r="S73" s="164"/>
      <c r="T73" s="164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</row>
    <row r="74" spans="1:44" s="9" customFormat="1" ht="40.5" customHeight="1" thickBot="1">
      <c r="A74" s="188" t="s">
        <v>56</v>
      </c>
      <c r="B74" s="189"/>
      <c r="C74" s="189"/>
      <c r="D74" s="18"/>
      <c r="E74" s="18"/>
      <c r="F74" s="18"/>
      <c r="G74" s="18"/>
      <c r="H74" s="12"/>
      <c r="I74" s="18"/>
      <c r="J74" s="18"/>
      <c r="K74" s="18"/>
      <c r="L74" s="18"/>
      <c r="M74" s="18"/>
      <c r="N74" s="25">
        <v>226622</v>
      </c>
      <c r="O74" s="25">
        <v>246829</v>
      </c>
      <c r="P74" s="25">
        <v>1089</v>
      </c>
      <c r="Q74" s="163"/>
      <c r="R74" s="163"/>
      <c r="S74" s="164"/>
      <c r="T74" s="164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3"/>
      <c r="AO74" s="163"/>
    </row>
    <row r="75" spans="1:44" s="27" customFormat="1" ht="36" customHeight="1">
      <c r="A75" s="20"/>
      <c r="B75" s="20" t="s">
        <v>28</v>
      </c>
      <c r="C75" s="20"/>
      <c r="D75" s="20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</row>
    <row r="76" spans="1:44" ht="79.5" customHeight="1">
      <c r="A76" s="197" t="s">
        <v>327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</row>
    <row r="77" spans="1:44" s="8" customFormat="1" ht="36" customHeight="1" thickBot="1">
      <c r="A77" s="180" t="s">
        <v>57</v>
      </c>
      <c r="B77" s="180"/>
      <c r="C77" s="3"/>
      <c r="D77" s="4"/>
      <c r="E77" s="4"/>
      <c r="F77" s="4"/>
      <c r="G77" s="4"/>
      <c r="H77" s="5" t="s">
        <v>1</v>
      </c>
      <c r="I77" s="4"/>
      <c r="J77" s="6"/>
      <c r="K77" s="4"/>
      <c r="L77" s="4" t="s">
        <v>2</v>
      </c>
      <c r="M77" s="4"/>
      <c r="N77" s="7"/>
      <c r="O77" s="276" t="s">
        <v>3</v>
      </c>
      <c r="P77" s="276"/>
      <c r="Q77" s="166"/>
      <c r="R77" s="166"/>
      <c r="S77" s="164"/>
      <c r="T77" s="164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31"/>
      <c r="AQ77" s="31"/>
      <c r="AR77" s="31"/>
    </row>
    <row r="78" spans="1:44" ht="36" customHeight="1">
      <c r="A78" s="182" t="s">
        <v>4</v>
      </c>
      <c r="B78" s="184" t="s">
        <v>58</v>
      </c>
      <c r="C78" s="185" t="s">
        <v>32</v>
      </c>
      <c r="D78" s="187" t="s">
        <v>5</v>
      </c>
      <c r="E78" s="187"/>
      <c r="F78" s="187"/>
      <c r="G78" s="187"/>
      <c r="H78" s="187"/>
      <c r="I78" s="187" t="s">
        <v>6</v>
      </c>
      <c r="J78" s="187"/>
      <c r="K78" s="187"/>
      <c r="L78" s="187"/>
      <c r="M78" s="187"/>
      <c r="N78" s="184" t="s">
        <v>7</v>
      </c>
      <c r="O78" s="184" t="s">
        <v>8</v>
      </c>
      <c r="P78" s="184" t="s">
        <v>9</v>
      </c>
    </row>
    <row r="79" spans="1:44" ht="39.75" customHeight="1">
      <c r="A79" s="183"/>
      <c r="B79" s="179"/>
      <c r="C79" s="186"/>
      <c r="D79" s="178" t="s">
        <v>10</v>
      </c>
      <c r="E79" s="178"/>
      <c r="F79" s="179" t="s">
        <v>11</v>
      </c>
      <c r="G79" s="179"/>
      <c r="H79" s="179" t="s">
        <v>9</v>
      </c>
      <c r="I79" s="178" t="s">
        <v>10</v>
      </c>
      <c r="J79" s="178"/>
      <c r="K79" s="179" t="s">
        <v>11</v>
      </c>
      <c r="L79" s="179"/>
      <c r="M79" s="179" t="s">
        <v>9</v>
      </c>
      <c r="N79" s="179"/>
      <c r="O79" s="179"/>
      <c r="P79" s="179"/>
    </row>
    <row r="80" spans="1:44" ht="43.5" customHeight="1">
      <c r="A80" s="183"/>
      <c r="B80" s="179"/>
      <c r="C80" s="186"/>
      <c r="D80" s="11" t="s">
        <v>12</v>
      </c>
      <c r="E80" s="11" t="s">
        <v>13</v>
      </c>
      <c r="F80" s="11" t="s">
        <v>12</v>
      </c>
      <c r="G80" s="11" t="s">
        <v>13</v>
      </c>
      <c r="H80" s="179"/>
      <c r="I80" s="11" t="s">
        <v>12</v>
      </c>
      <c r="J80" s="11" t="s">
        <v>13</v>
      </c>
      <c r="K80" s="11" t="s">
        <v>12</v>
      </c>
      <c r="L80" s="11" t="s">
        <v>13</v>
      </c>
      <c r="M80" s="179"/>
      <c r="N80" s="179"/>
      <c r="O80" s="179"/>
      <c r="P80" s="179"/>
    </row>
    <row r="81" spans="1:44" ht="77.25" customHeight="1">
      <c r="A81" s="210" t="s">
        <v>16</v>
      </c>
      <c r="B81" s="174" t="s">
        <v>16</v>
      </c>
      <c r="C81" s="33">
        <v>4</v>
      </c>
      <c r="D81" s="25">
        <v>660</v>
      </c>
      <c r="E81" s="25">
        <v>0</v>
      </c>
      <c r="F81" s="25">
        <v>0</v>
      </c>
      <c r="G81" s="25">
        <v>0</v>
      </c>
      <c r="H81" s="25">
        <v>1800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f>D81+E81</f>
        <v>660</v>
      </c>
      <c r="O81" s="25">
        <f t="shared" ref="O81:O87" si="38">F81+G81</f>
        <v>0</v>
      </c>
      <c r="P81" s="25">
        <f>O81/N81*1000</f>
        <v>0</v>
      </c>
    </row>
    <row r="82" spans="1:44" ht="77.25" customHeight="1">
      <c r="A82" s="210"/>
      <c r="B82" s="174"/>
      <c r="C82" s="33">
        <v>5</v>
      </c>
      <c r="D82" s="25">
        <v>14950</v>
      </c>
      <c r="E82" s="25">
        <v>0</v>
      </c>
      <c r="F82" s="25">
        <v>0</v>
      </c>
      <c r="G82" s="25">
        <v>0</v>
      </c>
      <c r="H82" s="25">
        <v>2000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f t="shared" ref="N82:N88" si="39">D82+E82</f>
        <v>14950</v>
      </c>
      <c r="O82" s="25">
        <f t="shared" si="38"/>
        <v>0</v>
      </c>
      <c r="P82" s="25">
        <f t="shared" ref="P82:P88" si="40">O82/N82*1000</f>
        <v>0</v>
      </c>
    </row>
    <row r="83" spans="1:44" ht="77.25" customHeight="1">
      <c r="A83" s="210"/>
      <c r="B83" s="174" t="s">
        <v>59</v>
      </c>
      <c r="C83" s="174"/>
      <c r="D83" s="25">
        <f>D81+D82</f>
        <v>15610</v>
      </c>
      <c r="E83" s="25">
        <f>E81+E82</f>
        <v>0</v>
      </c>
      <c r="F83" s="25">
        <f>F81+F82</f>
        <v>0</v>
      </c>
      <c r="G83" s="25">
        <f>G81+G82</f>
        <v>0</v>
      </c>
      <c r="H83" s="25">
        <v>1987.339343947823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f t="shared" si="39"/>
        <v>15610</v>
      </c>
      <c r="O83" s="25">
        <f t="shared" si="38"/>
        <v>0</v>
      </c>
      <c r="P83" s="25">
        <f t="shared" si="40"/>
        <v>0</v>
      </c>
    </row>
    <row r="84" spans="1:44" ht="77.25" customHeight="1">
      <c r="A84" s="210"/>
      <c r="B84" s="33" t="s">
        <v>60</v>
      </c>
      <c r="C84" s="33">
        <v>5</v>
      </c>
      <c r="D84" s="25">
        <v>1832</v>
      </c>
      <c r="E84" s="25">
        <v>0</v>
      </c>
      <c r="F84" s="25">
        <v>0</v>
      </c>
      <c r="G84" s="25">
        <v>0</v>
      </c>
      <c r="H84" s="25">
        <v>1850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f t="shared" si="39"/>
        <v>1832</v>
      </c>
      <c r="O84" s="25">
        <f t="shared" si="38"/>
        <v>0</v>
      </c>
      <c r="P84" s="25">
        <f t="shared" si="40"/>
        <v>0</v>
      </c>
    </row>
    <row r="85" spans="1:44" ht="77.25" customHeight="1">
      <c r="A85" s="210"/>
      <c r="B85" s="33" t="s">
        <v>61</v>
      </c>
      <c r="C85" s="33">
        <v>5</v>
      </c>
      <c r="D85" s="25">
        <v>2558</v>
      </c>
      <c r="E85" s="25">
        <v>0</v>
      </c>
      <c r="F85" s="25">
        <v>0</v>
      </c>
      <c r="G85" s="25">
        <v>0</v>
      </c>
      <c r="H85" s="25">
        <v>1900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f t="shared" si="39"/>
        <v>2558</v>
      </c>
      <c r="O85" s="25">
        <f t="shared" si="38"/>
        <v>0</v>
      </c>
      <c r="P85" s="25">
        <f t="shared" si="40"/>
        <v>0</v>
      </c>
    </row>
    <row r="86" spans="1:44" ht="77.25" customHeight="1">
      <c r="A86" s="173" t="s">
        <v>46</v>
      </c>
      <c r="B86" s="174"/>
      <c r="C86" s="174"/>
      <c r="D86" s="25">
        <f>D81</f>
        <v>660</v>
      </c>
      <c r="E86" s="25">
        <f>E81</f>
        <v>0</v>
      </c>
      <c r="F86" s="25">
        <f>F81</f>
        <v>0</v>
      </c>
      <c r="G86" s="25">
        <f>G81</f>
        <v>0</v>
      </c>
      <c r="H86" s="25">
        <v>1800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f t="shared" si="39"/>
        <v>660</v>
      </c>
      <c r="O86" s="25">
        <f t="shared" si="38"/>
        <v>0</v>
      </c>
      <c r="P86" s="25">
        <f t="shared" si="40"/>
        <v>0</v>
      </c>
    </row>
    <row r="87" spans="1:44" ht="77.25" customHeight="1">
      <c r="A87" s="173" t="s">
        <v>43</v>
      </c>
      <c r="B87" s="174"/>
      <c r="C87" s="174"/>
      <c r="D87" s="25">
        <f>D82+D84+D85</f>
        <v>19340</v>
      </c>
      <c r="E87" s="25">
        <f>E82+E84+E85</f>
        <v>0</v>
      </c>
      <c r="F87" s="25">
        <f>F82+F84+F85</f>
        <v>0</v>
      </c>
      <c r="G87" s="25">
        <f>G82+G84+G85</f>
        <v>0</v>
      </c>
      <c r="H87" s="25">
        <v>1969.7143517092702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f t="shared" si="39"/>
        <v>19340</v>
      </c>
      <c r="O87" s="25">
        <f t="shared" si="38"/>
        <v>0</v>
      </c>
      <c r="P87" s="25">
        <f t="shared" si="40"/>
        <v>0</v>
      </c>
    </row>
    <row r="88" spans="1:44" ht="77.25" customHeight="1" thickBot="1">
      <c r="A88" s="188" t="s">
        <v>62</v>
      </c>
      <c r="B88" s="189"/>
      <c r="C88" s="189"/>
      <c r="D88" s="18">
        <f>D86+D87</f>
        <v>20000</v>
      </c>
      <c r="E88" s="18">
        <f>E86+E87</f>
        <v>0</v>
      </c>
      <c r="F88" s="18">
        <f>F86+F87</f>
        <v>0</v>
      </c>
      <c r="G88" s="18">
        <f>G86+G87</f>
        <v>0</v>
      </c>
      <c r="H88" s="18">
        <v>1961.5071805392731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18">
        <f t="shared" si="39"/>
        <v>20000</v>
      </c>
      <c r="O88" s="18">
        <v>34000</v>
      </c>
      <c r="P88" s="18">
        <f t="shared" si="40"/>
        <v>1700</v>
      </c>
    </row>
    <row r="89" spans="1:44" ht="36" customHeight="1">
      <c r="A89" s="20"/>
      <c r="B89" s="20" t="s">
        <v>28</v>
      </c>
      <c r="C89" s="20"/>
      <c r="D89" s="20" t="s">
        <v>29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1:44" ht="73.5" customHeight="1">
      <c r="A90" s="197" t="s">
        <v>328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</row>
    <row r="91" spans="1:44" s="8" customFormat="1" ht="36" customHeight="1" thickBot="1">
      <c r="A91" s="180" t="s">
        <v>63</v>
      </c>
      <c r="B91" s="180"/>
      <c r="C91" s="3"/>
      <c r="D91" s="4"/>
      <c r="E91" s="4"/>
      <c r="F91" s="4"/>
      <c r="G91" s="4"/>
      <c r="H91" s="5" t="s">
        <v>1</v>
      </c>
      <c r="I91" s="4"/>
      <c r="J91" s="6"/>
      <c r="K91" s="4"/>
      <c r="L91" s="4" t="s">
        <v>2</v>
      </c>
      <c r="M91" s="4"/>
      <c r="N91" s="7"/>
      <c r="O91" s="276" t="s">
        <v>3</v>
      </c>
      <c r="P91" s="276"/>
      <c r="Q91" s="166"/>
      <c r="R91" s="166"/>
      <c r="S91" s="164"/>
      <c r="T91" s="164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31"/>
      <c r="AQ91" s="31"/>
      <c r="AR91" s="31"/>
    </row>
    <row r="92" spans="1:44" ht="36" customHeight="1">
      <c r="A92" s="182" t="s">
        <v>4</v>
      </c>
      <c r="B92" s="184" t="s">
        <v>58</v>
      </c>
      <c r="C92" s="185" t="s">
        <v>32</v>
      </c>
      <c r="D92" s="187" t="s">
        <v>5</v>
      </c>
      <c r="E92" s="187"/>
      <c r="F92" s="187"/>
      <c r="G92" s="187"/>
      <c r="H92" s="187"/>
      <c r="I92" s="187" t="s">
        <v>6</v>
      </c>
      <c r="J92" s="187"/>
      <c r="K92" s="187"/>
      <c r="L92" s="187"/>
      <c r="M92" s="187"/>
      <c r="N92" s="184" t="s">
        <v>7</v>
      </c>
      <c r="O92" s="184" t="s">
        <v>8</v>
      </c>
      <c r="P92" s="184" t="s">
        <v>9</v>
      </c>
    </row>
    <row r="93" spans="1:44" s="2" customFormat="1" ht="36" customHeight="1">
      <c r="A93" s="183"/>
      <c r="B93" s="179"/>
      <c r="C93" s="186"/>
      <c r="D93" s="178" t="s">
        <v>10</v>
      </c>
      <c r="E93" s="178"/>
      <c r="F93" s="179" t="s">
        <v>11</v>
      </c>
      <c r="G93" s="179"/>
      <c r="H93" s="179" t="s">
        <v>9</v>
      </c>
      <c r="I93" s="178" t="s">
        <v>10</v>
      </c>
      <c r="J93" s="178"/>
      <c r="K93" s="179" t="s">
        <v>11</v>
      </c>
      <c r="L93" s="179"/>
      <c r="M93" s="179" t="s">
        <v>9</v>
      </c>
      <c r="N93" s="179"/>
      <c r="O93" s="179"/>
      <c r="P93" s="179"/>
      <c r="Q93" s="161"/>
      <c r="R93" s="161"/>
      <c r="S93" s="164"/>
      <c r="T93" s="164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</row>
    <row r="94" spans="1:44" s="32" customFormat="1" ht="36" customHeight="1">
      <c r="A94" s="183"/>
      <c r="B94" s="179"/>
      <c r="C94" s="186"/>
      <c r="D94" s="11" t="s">
        <v>12</v>
      </c>
      <c r="E94" s="11" t="s">
        <v>13</v>
      </c>
      <c r="F94" s="11" t="s">
        <v>12</v>
      </c>
      <c r="G94" s="11" t="s">
        <v>13</v>
      </c>
      <c r="H94" s="179"/>
      <c r="I94" s="11" t="s">
        <v>12</v>
      </c>
      <c r="J94" s="11" t="s">
        <v>13</v>
      </c>
      <c r="K94" s="11" t="s">
        <v>12</v>
      </c>
      <c r="L94" s="11" t="s">
        <v>13</v>
      </c>
      <c r="M94" s="179"/>
      <c r="N94" s="179"/>
      <c r="O94" s="179"/>
      <c r="P94" s="179"/>
      <c r="Q94" s="167"/>
      <c r="R94" s="167"/>
      <c r="S94" s="164"/>
      <c r="T94" s="164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7"/>
    </row>
    <row r="95" spans="1:44" ht="35.25" customHeight="1">
      <c r="A95" s="201" t="s">
        <v>64</v>
      </c>
      <c r="B95" s="217" t="s">
        <v>65</v>
      </c>
      <c r="C95" s="34">
        <v>1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1568</v>
      </c>
      <c r="J95" s="35">
        <v>1790</v>
      </c>
      <c r="K95" s="35">
        <v>5018</v>
      </c>
      <c r="L95" s="35">
        <v>5664</v>
      </c>
      <c r="M95" s="35">
        <f>(L95+K95)/(J95+I95)*1000</f>
        <v>3181.0601548540799</v>
      </c>
      <c r="N95" s="35">
        <f>D95+E95+I95+J95</f>
        <v>3358</v>
      </c>
      <c r="O95" s="35">
        <f>F95++G95+K95+L95</f>
        <v>10682</v>
      </c>
      <c r="P95" s="35">
        <f>O95/N95*1000</f>
        <v>3181.0601548540799</v>
      </c>
      <c r="Q95" s="17"/>
      <c r="R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6"/>
      <c r="AQ95" s="16"/>
      <c r="AR95" s="16"/>
    </row>
    <row r="96" spans="1:44" s="2" customFormat="1" ht="35.25" customHeight="1">
      <c r="A96" s="201"/>
      <c r="B96" s="174"/>
      <c r="C96" s="33">
        <v>2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1942</v>
      </c>
      <c r="J96" s="35">
        <v>2058</v>
      </c>
      <c r="K96" s="35">
        <v>5438</v>
      </c>
      <c r="L96" s="35">
        <v>5762</v>
      </c>
      <c r="M96" s="35">
        <f t="shared" ref="M96:M114" si="41">(L96+K96)/(J96+I96)*1000</f>
        <v>2800</v>
      </c>
      <c r="N96" s="35">
        <f t="shared" ref="N96:N114" si="42">D96+E96+I96+J96</f>
        <v>4000</v>
      </c>
      <c r="O96" s="35">
        <f t="shared" ref="O96:O114" si="43">F96++G96+K96+L96</f>
        <v>11200</v>
      </c>
      <c r="P96" s="35">
        <f t="shared" ref="P96:P114" si="44">O96/N96*1000</f>
        <v>2800</v>
      </c>
      <c r="Q96" s="161"/>
      <c r="R96" s="161"/>
      <c r="S96" s="164"/>
      <c r="T96" s="164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</row>
    <row r="97" spans="1:44" s="32" customFormat="1" ht="35.25" customHeight="1">
      <c r="A97" s="201"/>
      <c r="B97" s="174" t="s">
        <v>66</v>
      </c>
      <c r="C97" s="174"/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f>SUM(I95:I96)</f>
        <v>3510</v>
      </c>
      <c r="J97" s="35">
        <f t="shared" ref="J97:L97" si="45">SUM(J95:J96)</f>
        <v>3848</v>
      </c>
      <c r="K97" s="35">
        <f t="shared" si="45"/>
        <v>10456</v>
      </c>
      <c r="L97" s="35">
        <f t="shared" si="45"/>
        <v>11426</v>
      </c>
      <c r="M97" s="35">
        <f t="shared" si="41"/>
        <v>2973.9059527045392</v>
      </c>
      <c r="N97" s="35">
        <f t="shared" si="42"/>
        <v>7358</v>
      </c>
      <c r="O97" s="35">
        <f t="shared" si="43"/>
        <v>21882</v>
      </c>
      <c r="P97" s="35">
        <f t="shared" si="44"/>
        <v>2973.9059527045392</v>
      </c>
      <c r="Q97" s="167"/>
      <c r="R97" s="167"/>
      <c r="S97" s="164"/>
      <c r="T97" s="164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</row>
    <row r="98" spans="1:44" s="9" customFormat="1" ht="35.25" customHeight="1">
      <c r="A98" s="201"/>
      <c r="B98" s="33" t="s">
        <v>67</v>
      </c>
      <c r="C98" s="33">
        <v>1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150</v>
      </c>
      <c r="J98" s="35">
        <v>400</v>
      </c>
      <c r="K98" s="35">
        <v>210</v>
      </c>
      <c r="L98" s="35">
        <v>560</v>
      </c>
      <c r="M98" s="35">
        <f t="shared" si="41"/>
        <v>1400</v>
      </c>
      <c r="N98" s="35">
        <f t="shared" si="42"/>
        <v>550</v>
      </c>
      <c r="O98" s="35">
        <f t="shared" si="43"/>
        <v>770</v>
      </c>
      <c r="P98" s="35">
        <f t="shared" si="44"/>
        <v>1400</v>
      </c>
      <c r="Q98" s="163"/>
      <c r="R98" s="163"/>
      <c r="S98" s="164"/>
      <c r="T98" s="164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  <c r="AH98" s="163"/>
      <c r="AI98" s="163"/>
      <c r="AJ98" s="163"/>
      <c r="AK98" s="163"/>
      <c r="AL98" s="163"/>
      <c r="AM98" s="163"/>
      <c r="AN98" s="163"/>
      <c r="AO98" s="163"/>
    </row>
    <row r="99" spans="1:44" s="9" customFormat="1" ht="35.25" customHeight="1">
      <c r="A99" s="201"/>
      <c r="B99" s="174" t="s">
        <v>68</v>
      </c>
      <c r="C99" s="174"/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f>SUM(I98)</f>
        <v>150</v>
      </c>
      <c r="J99" s="35">
        <f t="shared" ref="J99:L99" si="46">SUM(J98)</f>
        <v>400</v>
      </c>
      <c r="K99" s="35">
        <f t="shared" si="46"/>
        <v>210</v>
      </c>
      <c r="L99" s="35">
        <f t="shared" si="46"/>
        <v>560</v>
      </c>
      <c r="M99" s="35">
        <f t="shared" si="41"/>
        <v>1400</v>
      </c>
      <c r="N99" s="35">
        <f t="shared" si="42"/>
        <v>550</v>
      </c>
      <c r="O99" s="35">
        <f t="shared" si="43"/>
        <v>770</v>
      </c>
      <c r="P99" s="35">
        <f t="shared" si="44"/>
        <v>1400</v>
      </c>
      <c r="Q99" s="163"/>
      <c r="R99" s="163"/>
      <c r="S99" s="164"/>
      <c r="T99" s="164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  <c r="AH99" s="163"/>
      <c r="AI99" s="163"/>
      <c r="AJ99" s="163"/>
      <c r="AK99" s="163"/>
      <c r="AL99" s="163"/>
      <c r="AM99" s="163"/>
      <c r="AN99" s="163"/>
      <c r="AO99" s="163"/>
    </row>
    <row r="100" spans="1:44" s="9" customFormat="1" ht="35.25" customHeight="1">
      <c r="A100" s="201"/>
      <c r="B100" s="33" t="s">
        <v>69</v>
      </c>
      <c r="C100" s="33">
        <v>2</v>
      </c>
      <c r="D100" s="143">
        <v>600</v>
      </c>
      <c r="E100" s="143">
        <v>926</v>
      </c>
      <c r="F100" s="35">
        <v>1500</v>
      </c>
      <c r="G100" s="35">
        <v>2315</v>
      </c>
      <c r="H100" s="35">
        <v>0</v>
      </c>
      <c r="I100" s="35">
        <v>17100</v>
      </c>
      <c r="J100" s="35">
        <v>7376</v>
      </c>
      <c r="K100" s="35">
        <v>25650</v>
      </c>
      <c r="L100" s="35">
        <v>11064</v>
      </c>
      <c r="M100" s="35">
        <f t="shared" si="41"/>
        <v>1500</v>
      </c>
      <c r="N100" s="35">
        <f t="shared" si="42"/>
        <v>26002</v>
      </c>
      <c r="O100" s="35">
        <f t="shared" si="43"/>
        <v>40529</v>
      </c>
      <c r="P100" s="35">
        <f t="shared" si="44"/>
        <v>1558.6877932466734</v>
      </c>
      <c r="Q100" s="163"/>
      <c r="R100" s="163"/>
      <c r="S100" s="164"/>
      <c r="T100" s="164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</row>
    <row r="101" spans="1:44" s="27" customFormat="1" ht="35.25" customHeight="1">
      <c r="A101" s="201"/>
      <c r="B101" s="174" t="s">
        <v>70</v>
      </c>
      <c r="C101" s="174"/>
      <c r="D101" s="35">
        <f>SUM(D100)</f>
        <v>600</v>
      </c>
      <c r="E101" s="35">
        <f t="shared" ref="E101:G101" si="47">SUM(E100)</f>
        <v>926</v>
      </c>
      <c r="F101" s="35">
        <f t="shared" si="47"/>
        <v>1500</v>
      </c>
      <c r="G101" s="35">
        <f t="shared" si="47"/>
        <v>2315</v>
      </c>
      <c r="H101" s="35">
        <v>0</v>
      </c>
      <c r="I101" s="35">
        <f>SUM(I100)</f>
        <v>17100</v>
      </c>
      <c r="J101" s="35">
        <f t="shared" ref="J101:L101" si="48">SUM(J100)</f>
        <v>7376</v>
      </c>
      <c r="K101" s="35">
        <f t="shared" si="48"/>
        <v>25650</v>
      </c>
      <c r="L101" s="35">
        <f t="shared" si="48"/>
        <v>11064</v>
      </c>
      <c r="M101" s="35">
        <f t="shared" si="41"/>
        <v>1500</v>
      </c>
      <c r="N101" s="35">
        <f t="shared" si="42"/>
        <v>26002</v>
      </c>
      <c r="O101" s="35">
        <f t="shared" si="43"/>
        <v>40529</v>
      </c>
      <c r="P101" s="35">
        <f t="shared" si="44"/>
        <v>1558.6877932466734</v>
      </c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</row>
    <row r="102" spans="1:44" s="27" customFormat="1" ht="35.25" customHeight="1">
      <c r="A102" s="201"/>
      <c r="B102" s="174" t="s">
        <v>71</v>
      </c>
      <c r="C102" s="33">
        <v>2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45793</v>
      </c>
      <c r="J102" s="35">
        <v>24207</v>
      </c>
      <c r="K102" s="35">
        <v>68690</v>
      </c>
      <c r="L102" s="35">
        <v>36310</v>
      </c>
      <c r="M102" s="35">
        <f t="shared" si="41"/>
        <v>1500</v>
      </c>
      <c r="N102" s="35">
        <f t="shared" si="42"/>
        <v>70000</v>
      </c>
      <c r="O102" s="35">
        <f t="shared" si="43"/>
        <v>105000</v>
      </c>
      <c r="P102" s="35">
        <f t="shared" si="44"/>
        <v>1500</v>
      </c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</row>
    <row r="103" spans="1:44" s="27" customFormat="1" ht="35.25" customHeight="1">
      <c r="A103" s="201"/>
      <c r="B103" s="174"/>
      <c r="C103" s="33">
        <v>3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14530</v>
      </c>
      <c r="J103" s="35">
        <v>10470</v>
      </c>
      <c r="K103" s="35">
        <v>14530</v>
      </c>
      <c r="L103" s="35">
        <v>10470</v>
      </c>
      <c r="M103" s="35">
        <f t="shared" si="41"/>
        <v>1000</v>
      </c>
      <c r="N103" s="35">
        <f t="shared" si="42"/>
        <v>25000</v>
      </c>
      <c r="O103" s="35">
        <f t="shared" si="43"/>
        <v>25000</v>
      </c>
      <c r="P103" s="35">
        <f t="shared" si="44"/>
        <v>1000</v>
      </c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</row>
    <row r="104" spans="1:44" ht="35.25" customHeight="1">
      <c r="A104" s="201"/>
      <c r="B104" s="174"/>
      <c r="C104" s="33">
        <v>4</v>
      </c>
      <c r="D104" s="35">
        <v>0</v>
      </c>
      <c r="E104" s="35">
        <v>275</v>
      </c>
      <c r="F104" s="35">
        <v>0</v>
      </c>
      <c r="G104" s="35">
        <v>825</v>
      </c>
      <c r="H104" s="35">
        <v>3000</v>
      </c>
      <c r="I104" s="35">
        <v>3955</v>
      </c>
      <c r="J104" s="35">
        <v>3545</v>
      </c>
      <c r="K104" s="35">
        <v>1977</v>
      </c>
      <c r="L104" s="35">
        <v>1773</v>
      </c>
      <c r="M104" s="35">
        <f t="shared" si="41"/>
        <v>500</v>
      </c>
      <c r="N104" s="35">
        <f t="shared" si="42"/>
        <v>7775</v>
      </c>
      <c r="O104" s="35">
        <f t="shared" si="43"/>
        <v>4575</v>
      </c>
      <c r="P104" s="35">
        <f t="shared" si="44"/>
        <v>588.42443729903539</v>
      </c>
      <c r="Q104" s="17"/>
      <c r="R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6"/>
      <c r="AQ104" s="16"/>
      <c r="AR104" s="16"/>
    </row>
    <row r="105" spans="1:44" ht="35.25" customHeight="1">
      <c r="A105" s="201"/>
      <c r="B105" s="174"/>
      <c r="C105" s="33">
        <v>5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/>
      <c r="L105" s="35">
        <v>0</v>
      </c>
      <c r="M105" s="35">
        <v>0</v>
      </c>
      <c r="N105" s="35">
        <f t="shared" si="42"/>
        <v>0</v>
      </c>
      <c r="O105" s="35">
        <f t="shared" si="43"/>
        <v>0</v>
      </c>
      <c r="P105" s="35">
        <v>0</v>
      </c>
      <c r="Q105" s="17"/>
      <c r="R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6"/>
      <c r="AQ105" s="16"/>
      <c r="AR105" s="16"/>
    </row>
    <row r="106" spans="1:44" ht="35.25" customHeight="1">
      <c r="A106" s="201"/>
      <c r="B106" s="174" t="s">
        <v>72</v>
      </c>
      <c r="C106" s="174"/>
      <c r="D106" s="35">
        <f>SUM(D102:D105)</f>
        <v>0</v>
      </c>
      <c r="E106" s="35">
        <f t="shared" ref="E106:G106" si="49">SUM(E102:E105)</f>
        <v>275</v>
      </c>
      <c r="F106" s="35">
        <f t="shared" si="49"/>
        <v>0</v>
      </c>
      <c r="G106" s="35">
        <f t="shared" si="49"/>
        <v>825</v>
      </c>
      <c r="H106" s="35">
        <v>3000</v>
      </c>
      <c r="I106" s="35">
        <f>SUM(I102:I105)</f>
        <v>64278</v>
      </c>
      <c r="J106" s="35">
        <f t="shared" ref="J106:L106" si="50">SUM(J102:J105)</f>
        <v>38222</v>
      </c>
      <c r="K106" s="35">
        <f t="shared" si="50"/>
        <v>85197</v>
      </c>
      <c r="L106" s="35">
        <f t="shared" si="50"/>
        <v>48553</v>
      </c>
      <c r="M106" s="35">
        <f t="shared" si="41"/>
        <v>1304.8780487804879</v>
      </c>
      <c r="N106" s="35">
        <f t="shared" si="42"/>
        <v>102775</v>
      </c>
      <c r="O106" s="35">
        <f t="shared" si="43"/>
        <v>134575</v>
      </c>
      <c r="P106" s="35">
        <f t="shared" si="44"/>
        <v>1309.413767939674</v>
      </c>
      <c r="Q106" s="17"/>
      <c r="R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6"/>
      <c r="AQ106" s="16"/>
      <c r="AR106" s="16"/>
    </row>
    <row r="107" spans="1:44" ht="35.25" customHeight="1">
      <c r="A107" s="201"/>
      <c r="B107" s="174" t="s">
        <v>73</v>
      </c>
      <c r="C107" s="33">
        <v>2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5489</v>
      </c>
      <c r="J107" s="35">
        <v>6492</v>
      </c>
      <c r="K107" s="35">
        <v>12076</v>
      </c>
      <c r="L107" s="35">
        <v>14282</v>
      </c>
      <c r="M107" s="35">
        <f t="shared" si="41"/>
        <v>2199.9833069025958</v>
      </c>
      <c r="N107" s="35">
        <f t="shared" si="42"/>
        <v>11981</v>
      </c>
      <c r="O107" s="35">
        <f t="shared" si="43"/>
        <v>26358</v>
      </c>
      <c r="P107" s="35">
        <f t="shared" si="44"/>
        <v>2199.9833069025958</v>
      </c>
      <c r="Q107" s="17"/>
      <c r="R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6"/>
      <c r="AQ107" s="16"/>
      <c r="AR107" s="16"/>
    </row>
    <row r="108" spans="1:44" ht="35.25" customHeight="1">
      <c r="A108" s="201"/>
      <c r="B108" s="174"/>
      <c r="C108" s="33">
        <v>3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8538</v>
      </c>
      <c r="J108" s="35">
        <v>24081</v>
      </c>
      <c r="K108" s="35">
        <v>14884</v>
      </c>
      <c r="L108" s="35">
        <v>41980</v>
      </c>
      <c r="M108" s="35">
        <f t="shared" si="41"/>
        <v>1743.2784573408135</v>
      </c>
      <c r="N108" s="35">
        <f t="shared" si="42"/>
        <v>32619</v>
      </c>
      <c r="O108" s="35">
        <f t="shared" si="43"/>
        <v>56864</v>
      </c>
      <c r="P108" s="35">
        <f t="shared" si="44"/>
        <v>1743.2784573408135</v>
      </c>
      <c r="Q108" s="17"/>
      <c r="R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6"/>
      <c r="AQ108" s="16"/>
      <c r="AR108" s="16"/>
    </row>
    <row r="109" spans="1:44" ht="35.25" customHeight="1">
      <c r="A109" s="201"/>
      <c r="B109" s="174" t="s">
        <v>74</v>
      </c>
      <c r="C109" s="174"/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f>SUM(I107:I108)</f>
        <v>14027</v>
      </c>
      <c r="J109" s="35">
        <f t="shared" ref="J109:L109" si="51">SUM(J107:J108)</f>
        <v>30573</v>
      </c>
      <c r="K109" s="35">
        <f t="shared" si="51"/>
        <v>26960</v>
      </c>
      <c r="L109" s="35">
        <f t="shared" si="51"/>
        <v>56262</v>
      </c>
      <c r="M109" s="35">
        <f t="shared" si="41"/>
        <v>1865.9641255605382</v>
      </c>
      <c r="N109" s="35">
        <f t="shared" si="42"/>
        <v>44600</v>
      </c>
      <c r="O109" s="35">
        <f t="shared" si="43"/>
        <v>83222</v>
      </c>
      <c r="P109" s="35">
        <f t="shared" si="44"/>
        <v>1865.9641255605382</v>
      </c>
      <c r="Q109" s="17"/>
      <c r="R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6"/>
      <c r="AQ109" s="16"/>
      <c r="AR109" s="16"/>
    </row>
    <row r="110" spans="1:44" ht="35.25" customHeight="1">
      <c r="A110" s="201"/>
      <c r="B110" s="174" t="s">
        <v>75</v>
      </c>
      <c r="C110" s="33">
        <v>1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367</v>
      </c>
      <c r="J110" s="35">
        <v>633</v>
      </c>
      <c r="K110" s="35">
        <v>1020</v>
      </c>
      <c r="L110" s="35">
        <v>1899</v>
      </c>
      <c r="M110" s="35">
        <f t="shared" si="41"/>
        <v>2919</v>
      </c>
      <c r="N110" s="35">
        <f t="shared" si="42"/>
        <v>1000</v>
      </c>
      <c r="O110" s="35">
        <f t="shared" si="43"/>
        <v>2919</v>
      </c>
      <c r="P110" s="35">
        <f t="shared" si="44"/>
        <v>2919</v>
      </c>
      <c r="Q110" s="17"/>
      <c r="R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6"/>
      <c r="AQ110" s="16"/>
      <c r="AR110" s="16"/>
    </row>
    <row r="111" spans="1:44" ht="35.25" customHeight="1">
      <c r="A111" s="201"/>
      <c r="B111" s="174"/>
      <c r="C111" s="33">
        <v>2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4440</v>
      </c>
      <c r="J111" s="35">
        <v>5460</v>
      </c>
      <c r="K111" s="35">
        <v>11042</v>
      </c>
      <c r="L111" s="35">
        <v>13650</v>
      </c>
      <c r="M111" s="35">
        <f t="shared" si="41"/>
        <v>2494.1414141414139</v>
      </c>
      <c r="N111" s="35">
        <f t="shared" si="42"/>
        <v>9900</v>
      </c>
      <c r="O111" s="35">
        <f t="shared" si="43"/>
        <v>24692</v>
      </c>
      <c r="P111" s="35">
        <f t="shared" si="44"/>
        <v>2494.1414141414139</v>
      </c>
      <c r="Q111" s="17"/>
      <c r="R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6"/>
      <c r="AQ111" s="16"/>
      <c r="AR111" s="16"/>
    </row>
    <row r="112" spans="1:44" ht="35.25" customHeight="1">
      <c r="A112" s="201"/>
      <c r="B112" s="174"/>
      <c r="C112" s="33">
        <v>3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5752</v>
      </c>
      <c r="J112" s="35">
        <v>20698</v>
      </c>
      <c r="K112" s="35">
        <v>8628</v>
      </c>
      <c r="L112" s="35">
        <v>31047</v>
      </c>
      <c r="M112" s="35">
        <f t="shared" si="41"/>
        <v>1500</v>
      </c>
      <c r="N112" s="35">
        <f t="shared" si="42"/>
        <v>26450</v>
      </c>
      <c r="O112" s="35">
        <f t="shared" si="43"/>
        <v>39675</v>
      </c>
      <c r="P112" s="35">
        <f t="shared" si="44"/>
        <v>1500</v>
      </c>
      <c r="Q112" s="17"/>
      <c r="R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6"/>
      <c r="AQ112" s="16"/>
      <c r="AR112" s="16"/>
    </row>
    <row r="113" spans="1:44" ht="35.25" customHeight="1">
      <c r="A113" s="201"/>
      <c r="B113" s="174"/>
      <c r="C113" s="33">
        <v>4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1080</v>
      </c>
      <c r="J113" s="35">
        <v>5065</v>
      </c>
      <c r="K113" s="35">
        <v>1620</v>
      </c>
      <c r="L113" s="35">
        <v>7598</v>
      </c>
      <c r="M113" s="35">
        <f t="shared" si="41"/>
        <v>1500.0813669650122</v>
      </c>
      <c r="N113" s="35">
        <f t="shared" si="42"/>
        <v>6145</v>
      </c>
      <c r="O113" s="35">
        <f t="shared" si="43"/>
        <v>9218</v>
      </c>
      <c r="P113" s="35">
        <f t="shared" si="44"/>
        <v>1500.0813669650122</v>
      </c>
      <c r="Q113" s="17"/>
      <c r="R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6"/>
      <c r="AQ113" s="16"/>
      <c r="AR113" s="16"/>
    </row>
    <row r="114" spans="1:44" ht="35.25" customHeight="1" thickBot="1">
      <c r="A114" s="205"/>
      <c r="B114" s="216" t="s">
        <v>76</v>
      </c>
      <c r="C114" s="216"/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f>SUM(I110:I113)</f>
        <v>11639</v>
      </c>
      <c r="J114" s="36">
        <f t="shared" ref="J114:L114" si="52">SUM(J110:J113)</f>
        <v>31856</v>
      </c>
      <c r="K114" s="36">
        <f t="shared" si="52"/>
        <v>22310</v>
      </c>
      <c r="L114" s="36">
        <f t="shared" si="52"/>
        <v>54194</v>
      </c>
      <c r="M114" s="35">
        <f t="shared" si="41"/>
        <v>1758.9148177951488</v>
      </c>
      <c r="N114" s="35">
        <f t="shared" si="42"/>
        <v>43495</v>
      </c>
      <c r="O114" s="35">
        <f t="shared" si="43"/>
        <v>76504</v>
      </c>
      <c r="P114" s="35">
        <f t="shared" si="44"/>
        <v>1758.9148177951488</v>
      </c>
      <c r="Q114" s="17"/>
      <c r="R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6"/>
      <c r="AQ114" s="16"/>
      <c r="AR114" s="16"/>
    </row>
    <row r="115" spans="1:44" ht="27" customHeight="1">
      <c r="A115" s="20"/>
      <c r="B115" s="20" t="s">
        <v>28</v>
      </c>
      <c r="C115" s="20"/>
      <c r="D115" s="20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17"/>
      <c r="R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6"/>
      <c r="AQ115" s="16"/>
      <c r="AR115" s="16"/>
    </row>
    <row r="116" spans="1:44" ht="58.5" customHeight="1">
      <c r="A116" s="197" t="s">
        <v>328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7"/>
      <c r="R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6"/>
      <c r="AQ116" s="16"/>
      <c r="AR116" s="16"/>
    </row>
    <row r="117" spans="1:44" s="8" customFormat="1" ht="27" customHeight="1" thickBot="1">
      <c r="A117" s="3" t="s">
        <v>77</v>
      </c>
      <c r="B117" s="3"/>
      <c r="C117" s="3"/>
      <c r="D117" s="4"/>
      <c r="E117" s="4"/>
      <c r="F117" s="4"/>
      <c r="G117" s="4"/>
      <c r="H117" s="22" t="s">
        <v>1</v>
      </c>
      <c r="I117" s="4"/>
      <c r="J117" s="6"/>
      <c r="K117" s="4"/>
      <c r="L117" s="4" t="s">
        <v>2</v>
      </c>
      <c r="M117" s="4"/>
      <c r="N117" s="7"/>
      <c r="O117" s="276" t="s">
        <v>3</v>
      </c>
      <c r="P117" s="276"/>
      <c r="Q117" s="162"/>
      <c r="R117" s="162"/>
      <c r="S117" s="164"/>
      <c r="T117" s="164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</row>
    <row r="118" spans="1:44" ht="27" customHeight="1">
      <c r="A118" s="182" t="s">
        <v>4</v>
      </c>
      <c r="B118" s="184" t="s">
        <v>58</v>
      </c>
      <c r="C118" s="185" t="s">
        <v>32</v>
      </c>
      <c r="D118" s="187" t="s">
        <v>5</v>
      </c>
      <c r="E118" s="187"/>
      <c r="F118" s="187"/>
      <c r="G118" s="187"/>
      <c r="H118" s="187"/>
      <c r="I118" s="187" t="s">
        <v>6</v>
      </c>
      <c r="J118" s="187"/>
      <c r="K118" s="187"/>
      <c r="L118" s="187"/>
      <c r="M118" s="187"/>
      <c r="N118" s="184" t="s">
        <v>7</v>
      </c>
      <c r="O118" s="184" t="s">
        <v>8</v>
      </c>
      <c r="P118" s="184" t="s">
        <v>9</v>
      </c>
      <c r="Q118" s="17"/>
      <c r="R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6"/>
      <c r="AQ118" s="16"/>
      <c r="AR118" s="16"/>
    </row>
    <row r="119" spans="1:44" s="2" customFormat="1" ht="27" customHeight="1">
      <c r="A119" s="183"/>
      <c r="B119" s="179"/>
      <c r="C119" s="186"/>
      <c r="D119" s="178" t="s">
        <v>10</v>
      </c>
      <c r="E119" s="178"/>
      <c r="F119" s="179" t="s">
        <v>11</v>
      </c>
      <c r="G119" s="179"/>
      <c r="H119" s="179" t="s">
        <v>9</v>
      </c>
      <c r="I119" s="178" t="s">
        <v>10</v>
      </c>
      <c r="J119" s="178"/>
      <c r="K119" s="179" t="s">
        <v>11</v>
      </c>
      <c r="L119" s="179"/>
      <c r="M119" s="179" t="s">
        <v>9</v>
      </c>
      <c r="N119" s="179"/>
      <c r="O119" s="179"/>
      <c r="P119" s="179"/>
      <c r="Q119" s="161"/>
      <c r="R119" s="161"/>
      <c r="S119" s="164"/>
      <c r="T119" s="164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</row>
    <row r="120" spans="1:44" s="32" customFormat="1" ht="27" customHeight="1">
      <c r="A120" s="183"/>
      <c r="B120" s="179"/>
      <c r="C120" s="186"/>
      <c r="D120" s="11" t="s">
        <v>12</v>
      </c>
      <c r="E120" s="11" t="s">
        <v>13</v>
      </c>
      <c r="F120" s="11" t="s">
        <v>12</v>
      </c>
      <c r="G120" s="11" t="s">
        <v>13</v>
      </c>
      <c r="H120" s="179"/>
      <c r="I120" s="11" t="s">
        <v>12</v>
      </c>
      <c r="J120" s="11" t="s">
        <v>13</v>
      </c>
      <c r="K120" s="11" t="s">
        <v>12</v>
      </c>
      <c r="L120" s="11" t="s">
        <v>13</v>
      </c>
      <c r="M120" s="179"/>
      <c r="N120" s="179"/>
      <c r="O120" s="179"/>
      <c r="P120" s="179"/>
      <c r="Q120" s="167"/>
      <c r="R120" s="167"/>
      <c r="S120" s="164"/>
      <c r="T120" s="164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  <c r="AO120" s="167"/>
    </row>
    <row r="121" spans="1:44" s="27" customFormat="1" ht="30.75" customHeight="1">
      <c r="A121" s="200" t="s">
        <v>64</v>
      </c>
      <c r="B121" s="174" t="s">
        <v>78</v>
      </c>
      <c r="C121" s="33">
        <v>1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500</v>
      </c>
      <c r="J121" s="35">
        <v>400</v>
      </c>
      <c r="K121" s="35">
        <v>1000</v>
      </c>
      <c r="L121" s="35">
        <v>800</v>
      </c>
      <c r="M121" s="35">
        <f t="shared" ref="M121:M146" si="53">(L121+K121)/(J121+I121)*1000</f>
        <v>2000</v>
      </c>
      <c r="N121" s="35">
        <f>D121+E121+I121+J121</f>
        <v>900</v>
      </c>
      <c r="O121" s="35">
        <f>F121++G121+K121+L121</f>
        <v>1800</v>
      </c>
      <c r="P121" s="35">
        <f t="shared" ref="P121:P146" si="54">O121/N121*1000</f>
        <v>2000</v>
      </c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</row>
    <row r="122" spans="1:44" s="27" customFormat="1" ht="30.75" customHeight="1">
      <c r="A122" s="201"/>
      <c r="B122" s="174"/>
      <c r="C122" s="33">
        <v>2</v>
      </c>
      <c r="D122" s="35">
        <v>200</v>
      </c>
      <c r="E122" s="35">
        <v>215</v>
      </c>
      <c r="F122" s="35">
        <v>400</v>
      </c>
      <c r="G122" s="35">
        <v>430</v>
      </c>
      <c r="H122" s="35">
        <f>(G122+F122)/(E122+D122)*1000</f>
        <v>2000</v>
      </c>
      <c r="I122" s="35">
        <v>30000</v>
      </c>
      <c r="J122" s="35">
        <v>37535</v>
      </c>
      <c r="K122" s="35">
        <v>45000</v>
      </c>
      <c r="L122" s="35">
        <v>56303</v>
      </c>
      <c r="M122" s="35">
        <f t="shared" si="53"/>
        <v>1500.00740356852</v>
      </c>
      <c r="N122" s="35">
        <f>D122+E122+I122+J122</f>
        <v>67950</v>
      </c>
      <c r="O122" s="35">
        <f>F122++G122+K122+L122</f>
        <v>102133</v>
      </c>
      <c r="P122" s="35">
        <f t="shared" si="54"/>
        <v>1503.0610743193524</v>
      </c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</row>
    <row r="123" spans="1:44" s="27" customFormat="1" ht="30.75" customHeight="1">
      <c r="A123" s="201"/>
      <c r="B123" s="174"/>
      <c r="C123" s="33">
        <v>3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384</v>
      </c>
      <c r="J123" s="35">
        <v>400</v>
      </c>
      <c r="K123" s="35">
        <v>384</v>
      </c>
      <c r="L123" s="35">
        <v>400</v>
      </c>
      <c r="M123" s="35">
        <f t="shared" si="53"/>
        <v>1000</v>
      </c>
      <c r="N123" s="35">
        <f>D123+E123+I123+J123</f>
        <v>784</v>
      </c>
      <c r="O123" s="35">
        <f>F123++G123+K123+L123</f>
        <v>784</v>
      </c>
      <c r="P123" s="35">
        <f t="shared" si="54"/>
        <v>1000</v>
      </c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</row>
    <row r="124" spans="1:44" ht="30.75" customHeight="1">
      <c r="A124" s="201"/>
      <c r="B124" s="174"/>
      <c r="C124" s="33">
        <v>4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 t="e">
        <f t="shared" si="53"/>
        <v>#DIV/0!</v>
      </c>
      <c r="N124" s="35">
        <f>D124+E124+I124+J124</f>
        <v>0</v>
      </c>
      <c r="O124" s="35">
        <f>F124++G124+K124+L124</f>
        <v>0</v>
      </c>
      <c r="P124" s="35">
        <v>0</v>
      </c>
    </row>
    <row r="125" spans="1:44" ht="30.75" customHeight="1">
      <c r="A125" s="201"/>
      <c r="B125" s="174" t="s">
        <v>79</v>
      </c>
      <c r="C125" s="174"/>
      <c r="D125" s="35">
        <f>SUM(D121:D124)</f>
        <v>200</v>
      </c>
      <c r="E125" s="35">
        <f t="shared" ref="E125:G125" si="55">SUM(E121:E124)</f>
        <v>215</v>
      </c>
      <c r="F125" s="35">
        <f t="shared" si="55"/>
        <v>400</v>
      </c>
      <c r="G125" s="35">
        <f t="shared" si="55"/>
        <v>430</v>
      </c>
      <c r="H125" s="35">
        <f>(G125+F125)/(E125+D125)*1000</f>
        <v>2000</v>
      </c>
      <c r="I125" s="35">
        <f>SUM(I121:I124)</f>
        <v>30884</v>
      </c>
      <c r="J125" s="35">
        <f t="shared" ref="J125" si="56">SUM(J121:J124)</f>
        <v>38335</v>
      </c>
      <c r="K125" s="35">
        <f t="shared" ref="K125" si="57">SUM(K121:K124)</f>
        <v>46384</v>
      </c>
      <c r="L125" s="35">
        <f t="shared" ref="L125" si="58">SUM(L121:L124)</f>
        <v>57503</v>
      </c>
      <c r="M125" s="35">
        <f t="shared" si="53"/>
        <v>1500.8451436744247</v>
      </c>
      <c r="N125" s="35">
        <f t="shared" ref="N125:N146" si="59">D125+E125+I125+J125</f>
        <v>69634</v>
      </c>
      <c r="O125" s="35">
        <f t="shared" ref="O125:O140" si="60">F125++G125+K125+L125</f>
        <v>104717</v>
      </c>
      <c r="P125" s="35">
        <f t="shared" si="54"/>
        <v>1503.8199730016945</v>
      </c>
    </row>
    <row r="126" spans="1:44" ht="30.75" customHeight="1">
      <c r="A126" s="201"/>
      <c r="B126" s="174" t="s">
        <v>80</v>
      </c>
      <c r="C126" s="33">
        <v>2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1000</v>
      </c>
      <c r="J126" s="35">
        <v>1500</v>
      </c>
      <c r="K126" s="35">
        <v>2000</v>
      </c>
      <c r="L126" s="35">
        <v>3000</v>
      </c>
      <c r="M126" s="35">
        <f t="shared" si="53"/>
        <v>2000</v>
      </c>
      <c r="N126" s="35">
        <f t="shared" si="59"/>
        <v>2500</v>
      </c>
      <c r="O126" s="35">
        <f t="shared" si="60"/>
        <v>5000</v>
      </c>
      <c r="P126" s="35">
        <f t="shared" si="54"/>
        <v>2000</v>
      </c>
    </row>
    <row r="127" spans="1:44" ht="30.75" customHeight="1">
      <c r="A127" s="201"/>
      <c r="B127" s="174"/>
      <c r="C127" s="33">
        <v>3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2780</v>
      </c>
      <c r="J127" s="35">
        <v>2800</v>
      </c>
      <c r="K127" s="35">
        <v>4975</v>
      </c>
      <c r="L127" s="35">
        <v>5040</v>
      </c>
      <c r="M127" s="35">
        <v>0</v>
      </c>
      <c r="N127" s="35">
        <f t="shared" si="59"/>
        <v>5580</v>
      </c>
      <c r="O127" s="35">
        <f t="shared" si="60"/>
        <v>10015</v>
      </c>
      <c r="P127" s="35">
        <v>0</v>
      </c>
      <c r="Q127" s="17"/>
      <c r="R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6"/>
      <c r="AQ127" s="16"/>
      <c r="AR127" s="16"/>
    </row>
    <row r="128" spans="1:44" s="29" customFormat="1" ht="30.75" customHeight="1">
      <c r="A128" s="201"/>
      <c r="B128" s="174"/>
      <c r="C128" s="33">
        <v>4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250</v>
      </c>
      <c r="J128" s="35">
        <v>250</v>
      </c>
      <c r="K128" s="35">
        <v>375</v>
      </c>
      <c r="L128" s="35">
        <v>375</v>
      </c>
      <c r="M128" s="35">
        <v>0</v>
      </c>
      <c r="N128" s="35">
        <f t="shared" si="59"/>
        <v>500</v>
      </c>
      <c r="O128" s="35">
        <f t="shared" si="60"/>
        <v>750</v>
      </c>
      <c r="P128" s="35">
        <v>0</v>
      </c>
      <c r="Q128" s="163"/>
      <c r="R128" s="163"/>
      <c r="S128" s="164"/>
      <c r="T128" s="164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9"/>
      <c r="AQ128" s="9"/>
      <c r="AR128" s="9"/>
    </row>
    <row r="129" spans="1:41" s="2" customFormat="1" ht="30.75" customHeight="1">
      <c r="A129" s="201"/>
      <c r="B129" s="174"/>
      <c r="C129" s="33">
        <v>5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f t="shared" si="59"/>
        <v>0</v>
      </c>
      <c r="O129" s="35">
        <f t="shared" si="60"/>
        <v>0</v>
      </c>
      <c r="P129" s="35">
        <v>0</v>
      </c>
      <c r="Q129" s="161"/>
      <c r="R129" s="161"/>
      <c r="S129" s="164"/>
      <c r="T129" s="164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</row>
    <row r="130" spans="1:41" s="38" customFormat="1" ht="30.75" customHeight="1">
      <c r="A130" s="201"/>
      <c r="B130" s="174" t="s">
        <v>81</v>
      </c>
      <c r="C130" s="174"/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f>SUM(I126:I129)</f>
        <v>4030</v>
      </c>
      <c r="J130" s="37">
        <f t="shared" ref="J130:L130" si="61">SUM(J126:J129)</f>
        <v>4550</v>
      </c>
      <c r="K130" s="37">
        <f t="shared" si="61"/>
        <v>7350</v>
      </c>
      <c r="L130" s="37">
        <f t="shared" si="61"/>
        <v>8415</v>
      </c>
      <c r="M130" s="35">
        <f t="shared" si="53"/>
        <v>1837.4125874125875</v>
      </c>
      <c r="N130" s="35">
        <f t="shared" si="59"/>
        <v>8580</v>
      </c>
      <c r="O130" s="35">
        <f t="shared" si="60"/>
        <v>15765</v>
      </c>
      <c r="P130" s="35">
        <f t="shared" si="54"/>
        <v>1837.4125874125875</v>
      </c>
      <c r="Q130" s="168"/>
      <c r="R130" s="168"/>
      <c r="S130" s="164"/>
      <c r="T130" s="164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  <c r="AH130" s="168"/>
      <c r="AI130" s="168"/>
      <c r="AJ130" s="168"/>
      <c r="AK130" s="168"/>
      <c r="AL130" s="168"/>
      <c r="AM130" s="168"/>
      <c r="AN130" s="168"/>
      <c r="AO130" s="168"/>
    </row>
    <row r="131" spans="1:41" s="9" customFormat="1" ht="30.75" customHeight="1">
      <c r="A131" s="201"/>
      <c r="B131" s="174" t="s">
        <v>82</v>
      </c>
      <c r="C131" s="33">
        <v>2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2000</v>
      </c>
      <c r="J131" s="35">
        <v>2700</v>
      </c>
      <c r="K131" s="35">
        <v>3400</v>
      </c>
      <c r="L131" s="35">
        <v>4590</v>
      </c>
      <c r="M131" s="35">
        <f t="shared" si="53"/>
        <v>1700</v>
      </c>
      <c r="N131" s="35">
        <f t="shared" si="59"/>
        <v>4700</v>
      </c>
      <c r="O131" s="35">
        <f t="shared" si="60"/>
        <v>7990</v>
      </c>
      <c r="P131" s="35">
        <f t="shared" si="54"/>
        <v>1700</v>
      </c>
      <c r="Q131" s="163"/>
      <c r="R131" s="163"/>
      <c r="S131" s="164"/>
      <c r="T131" s="164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</row>
    <row r="132" spans="1:41" s="9" customFormat="1" ht="30.75" customHeight="1">
      <c r="A132" s="201"/>
      <c r="B132" s="174"/>
      <c r="C132" s="33">
        <v>3</v>
      </c>
      <c r="D132" s="35">
        <v>0</v>
      </c>
      <c r="E132" s="35">
        <v>0</v>
      </c>
      <c r="F132" s="35">
        <v>0</v>
      </c>
      <c r="G132" s="35">
        <v>0</v>
      </c>
      <c r="H132" s="35">
        <v>0</v>
      </c>
      <c r="I132" s="35">
        <v>4548</v>
      </c>
      <c r="J132" s="35">
        <v>2700</v>
      </c>
      <c r="K132" s="35">
        <v>6822</v>
      </c>
      <c r="L132" s="35">
        <v>4050</v>
      </c>
      <c r="M132" s="35">
        <f t="shared" si="53"/>
        <v>1500</v>
      </c>
      <c r="N132" s="35">
        <f t="shared" si="59"/>
        <v>7248</v>
      </c>
      <c r="O132" s="35">
        <f t="shared" si="60"/>
        <v>10872</v>
      </c>
      <c r="P132" s="35">
        <f t="shared" si="54"/>
        <v>1500</v>
      </c>
      <c r="Q132" s="163"/>
      <c r="R132" s="163"/>
      <c r="S132" s="164"/>
      <c r="T132" s="164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</row>
    <row r="133" spans="1:41" s="27" customFormat="1" ht="30.75" customHeight="1">
      <c r="A133" s="201"/>
      <c r="B133" s="174"/>
      <c r="C133" s="33">
        <v>4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900</v>
      </c>
      <c r="J133" s="35">
        <v>0</v>
      </c>
      <c r="K133" s="35">
        <v>1080</v>
      </c>
      <c r="L133" s="35">
        <v>0</v>
      </c>
      <c r="M133" s="35">
        <f t="shared" si="53"/>
        <v>1200</v>
      </c>
      <c r="N133" s="35">
        <f t="shared" si="59"/>
        <v>900</v>
      </c>
      <c r="O133" s="35">
        <f t="shared" si="60"/>
        <v>1080</v>
      </c>
      <c r="P133" s="35">
        <f t="shared" si="54"/>
        <v>1200</v>
      </c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</row>
    <row r="134" spans="1:41" ht="30.75" customHeight="1">
      <c r="A134" s="201"/>
      <c r="B134" s="174" t="s">
        <v>83</v>
      </c>
      <c r="C134" s="174"/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f>SUM(I131:I133)</f>
        <v>7448</v>
      </c>
      <c r="J134" s="35">
        <f t="shared" ref="J134:L134" si="62">SUM(J131:J133)</f>
        <v>5400</v>
      </c>
      <c r="K134" s="35">
        <f t="shared" si="62"/>
        <v>11302</v>
      </c>
      <c r="L134" s="35">
        <f t="shared" si="62"/>
        <v>8640</v>
      </c>
      <c r="M134" s="35">
        <f t="shared" si="53"/>
        <v>1552.1481942714818</v>
      </c>
      <c r="N134" s="35">
        <f t="shared" si="59"/>
        <v>12848</v>
      </c>
      <c r="O134" s="35">
        <f t="shared" si="60"/>
        <v>19942</v>
      </c>
      <c r="P134" s="35">
        <f t="shared" si="54"/>
        <v>1552.1481942714818</v>
      </c>
    </row>
    <row r="135" spans="1:41" ht="30.75" customHeight="1">
      <c r="A135" s="201"/>
      <c r="B135" s="174" t="s">
        <v>84</v>
      </c>
      <c r="C135" s="33">
        <v>1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100</v>
      </c>
      <c r="J135" s="35">
        <v>200</v>
      </c>
      <c r="K135" s="35">
        <v>285</v>
      </c>
      <c r="L135" s="35">
        <v>600</v>
      </c>
      <c r="M135" s="35">
        <f t="shared" si="53"/>
        <v>2950</v>
      </c>
      <c r="N135" s="35">
        <f t="shared" si="59"/>
        <v>300</v>
      </c>
      <c r="O135" s="35">
        <f t="shared" si="60"/>
        <v>885</v>
      </c>
      <c r="P135" s="35">
        <f t="shared" si="54"/>
        <v>2950</v>
      </c>
    </row>
    <row r="136" spans="1:41" ht="30.75" customHeight="1">
      <c r="A136" s="201"/>
      <c r="B136" s="174"/>
      <c r="C136" s="33">
        <v>2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f t="shared" si="59"/>
        <v>0</v>
      </c>
      <c r="O136" s="35">
        <v>0</v>
      </c>
      <c r="P136" s="35">
        <v>0</v>
      </c>
    </row>
    <row r="137" spans="1:41" ht="30.75" customHeight="1">
      <c r="A137" s="201"/>
      <c r="B137" s="174"/>
      <c r="C137" s="33">
        <v>3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f t="shared" si="59"/>
        <v>0</v>
      </c>
      <c r="O137" s="35">
        <v>0</v>
      </c>
      <c r="P137" s="35">
        <v>0</v>
      </c>
    </row>
    <row r="138" spans="1:41" ht="30.75" customHeight="1">
      <c r="A138" s="201"/>
      <c r="B138" s="174"/>
      <c r="C138" s="33">
        <v>4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f t="shared" si="59"/>
        <v>0</v>
      </c>
      <c r="O138" s="35">
        <v>0</v>
      </c>
      <c r="P138" s="35">
        <v>0</v>
      </c>
    </row>
    <row r="139" spans="1:41" ht="30.75" customHeight="1">
      <c r="A139" s="201"/>
      <c r="B139" s="174"/>
      <c r="C139" s="33">
        <v>5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f t="shared" si="59"/>
        <v>0</v>
      </c>
      <c r="O139" s="35">
        <v>0</v>
      </c>
      <c r="P139" s="35">
        <v>0</v>
      </c>
    </row>
    <row r="140" spans="1:41" ht="30.75" customHeight="1">
      <c r="A140" s="202"/>
      <c r="B140" s="174" t="s">
        <v>85</v>
      </c>
      <c r="C140" s="174"/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f>SUM(I135:I139)</f>
        <v>100</v>
      </c>
      <c r="J140" s="35">
        <f t="shared" ref="J140:L140" si="63">SUM(J135:J139)</f>
        <v>200</v>
      </c>
      <c r="K140" s="35">
        <f t="shared" si="63"/>
        <v>285</v>
      </c>
      <c r="L140" s="35">
        <f t="shared" si="63"/>
        <v>600</v>
      </c>
      <c r="M140" s="35">
        <f t="shared" si="53"/>
        <v>2950</v>
      </c>
      <c r="N140" s="35">
        <f t="shared" si="59"/>
        <v>300</v>
      </c>
      <c r="O140" s="35">
        <f t="shared" si="60"/>
        <v>885</v>
      </c>
      <c r="P140" s="35">
        <f t="shared" si="54"/>
        <v>2950</v>
      </c>
    </row>
    <row r="141" spans="1:41" ht="30.75" customHeight="1">
      <c r="A141" s="173" t="s">
        <v>86</v>
      </c>
      <c r="B141" s="174"/>
      <c r="C141" s="174"/>
      <c r="D141" s="35">
        <f>D135+D121+D110+D98+D95</f>
        <v>0</v>
      </c>
      <c r="E141" s="35">
        <f t="shared" ref="E141:G141" si="64">E135+E121+E110+E98+E95</f>
        <v>0</v>
      </c>
      <c r="F141" s="35">
        <f t="shared" si="64"/>
        <v>0</v>
      </c>
      <c r="G141" s="35">
        <f t="shared" si="64"/>
        <v>0</v>
      </c>
      <c r="H141" s="35">
        <v>0</v>
      </c>
      <c r="I141" s="35">
        <f>I135+I121+I110+I98+I95</f>
        <v>2685</v>
      </c>
      <c r="J141" s="35">
        <f t="shared" ref="J141:L141" si="65">J135+J121+J110+J98+J95</f>
        <v>3423</v>
      </c>
      <c r="K141" s="35">
        <f t="shared" si="65"/>
        <v>7533</v>
      </c>
      <c r="L141" s="35">
        <f t="shared" si="65"/>
        <v>9523</v>
      </c>
      <c r="M141" s="35">
        <f t="shared" si="53"/>
        <v>2792.4034053700066</v>
      </c>
      <c r="N141" s="35">
        <f t="shared" si="59"/>
        <v>6108</v>
      </c>
      <c r="O141" s="35">
        <f>O95+O98+O121+O135+O110</f>
        <v>17056</v>
      </c>
      <c r="P141" s="35">
        <f t="shared" si="54"/>
        <v>2792.4034053700066</v>
      </c>
    </row>
    <row r="142" spans="1:41" ht="30.75" customHeight="1">
      <c r="A142" s="173" t="s">
        <v>44</v>
      </c>
      <c r="B142" s="174"/>
      <c r="C142" s="174"/>
      <c r="D142" s="35">
        <f>D136+D131+D126+D122+D111+D107+D102+D100+D96</f>
        <v>800</v>
      </c>
      <c r="E142" s="35">
        <f t="shared" ref="E142:G142" si="66">E136+E131+E126+E122+E111+E107+E102+E100+E96</f>
        <v>1141</v>
      </c>
      <c r="F142" s="35">
        <f t="shared" si="66"/>
        <v>1900</v>
      </c>
      <c r="G142" s="35">
        <f t="shared" si="66"/>
        <v>2745</v>
      </c>
      <c r="H142" s="35">
        <v>0</v>
      </c>
      <c r="I142" s="35">
        <f>I136+I131+I126+I122+I111+I107+I102+I100+I96</f>
        <v>107764</v>
      </c>
      <c r="J142" s="35">
        <f t="shared" ref="J142:L142" si="67">J136+J131+J126+J122+J111+J107+J102+J100+J96</f>
        <v>87328</v>
      </c>
      <c r="K142" s="35">
        <f t="shared" si="67"/>
        <v>173296</v>
      </c>
      <c r="L142" s="35">
        <f t="shared" si="67"/>
        <v>144961</v>
      </c>
      <c r="M142" s="35">
        <f t="shared" si="53"/>
        <v>1631.3175322411989</v>
      </c>
      <c r="N142" s="35">
        <f t="shared" si="59"/>
        <v>197033</v>
      </c>
      <c r="O142" s="35">
        <f>O96+O100+O102+O107+O111+O122+O126+O131+O136</f>
        <v>322902</v>
      </c>
      <c r="P142" s="35">
        <f t="shared" si="54"/>
        <v>1638.821923231134</v>
      </c>
    </row>
    <row r="143" spans="1:41" ht="30.75" customHeight="1">
      <c r="A143" s="173" t="s">
        <v>45</v>
      </c>
      <c r="B143" s="174"/>
      <c r="C143" s="174"/>
      <c r="D143" s="35">
        <f>D137+D132+D127+D123+D112+D108+D103</f>
        <v>0</v>
      </c>
      <c r="E143" s="35">
        <f t="shared" ref="E143:G143" si="68">E137+E132+E127+E123+E112+E108+E103</f>
        <v>0</v>
      </c>
      <c r="F143" s="35">
        <f t="shared" si="68"/>
        <v>0</v>
      </c>
      <c r="G143" s="35">
        <f t="shared" si="68"/>
        <v>0</v>
      </c>
      <c r="H143" s="35">
        <v>0</v>
      </c>
      <c r="I143" s="35">
        <f>I137+I132+I127+I123+I112+I108+I103</f>
        <v>36532</v>
      </c>
      <c r="J143" s="35">
        <f t="shared" ref="J143:L143" si="69">J137+J132+J127+J123+J112+J108+J103</f>
        <v>61149</v>
      </c>
      <c r="K143" s="35">
        <f t="shared" si="69"/>
        <v>50223</v>
      </c>
      <c r="L143" s="35">
        <f t="shared" si="69"/>
        <v>92987</v>
      </c>
      <c r="M143" s="35">
        <f t="shared" si="53"/>
        <v>1466.0988319120402</v>
      </c>
      <c r="N143" s="35">
        <f t="shared" si="59"/>
        <v>97681</v>
      </c>
      <c r="O143" s="35">
        <f>O103+O108+O112+O123+O127+O132</f>
        <v>143210</v>
      </c>
      <c r="P143" s="35">
        <f t="shared" si="54"/>
        <v>1466.0988319120402</v>
      </c>
    </row>
    <row r="144" spans="1:41" ht="30.75" customHeight="1">
      <c r="A144" s="173" t="s">
        <v>46</v>
      </c>
      <c r="B144" s="174"/>
      <c r="C144" s="174"/>
      <c r="D144" s="35">
        <f>D138+D133+D128+D124+D113+D104</f>
        <v>0</v>
      </c>
      <c r="E144" s="35">
        <f t="shared" ref="E144:G144" si="70">E138+E133+E128+E124+E113+E104</f>
        <v>275</v>
      </c>
      <c r="F144" s="35">
        <f t="shared" si="70"/>
        <v>0</v>
      </c>
      <c r="G144" s="35">
        <f t="shared" si="70"/>
        <v>825</v>
      </c>
      <c r="H144" s="35">
        <v>3000</v>
      </c>
      <c r="I144" s="35">
        <f>I138+I133+I128+I124+I113+I104</f>
        <v>6185</v>
      </c>
      <c r="J144" s="35">
        <f t="shared" ref="J144:L144" si="71">J138+J133+J128+J124+J113+J104</f>
        <v>8860</v>
      </c>
      <c r="K144" s="35">
        <f t="shared" si="71"/>
        <v>5052</v>
      </c>
      <c r="L144" s="35">
        <f t="shared" si="71"/>
        <v>9746</v>
      </c>
      <c r="M144" s="35">
        <f t="shared" si="53"/>
        <v>983.58258557660349</v>
      </c>
      <c r="N144" s="35">
        <f t="shared" si="59"/>
        <v>15320</v>
      </c>
      <c r="O144" s="35">
        <f>O104+O113+O124+O128+O133+O138</f>
        <v>15623</v>
      </c>
      <c r="P144" s="35">
        <f t="shared" si="54"/>
        <v>1019.7780678851176</v>
      </c>
    </row>
    <row r="145" spans="1:44" ht="30.75" customHeight="1">
      <c r="A145" s="173" t="s">
        <v>43</v>
      </c>
      <c r="B145" s="174"/>
      <c r="C145" s="174"/>
      <c r="D145" s="35">
        <f>D139+D129+D105</f>
        <v>0</v>
      </c>
      <c r="E145" s="35">
        <f t="shared" ref="E145:G145" si="72">E139+E129+E105</f>
        <v>0</v>
      </c>
      <c r="F145" s="35">
        <f t="shared" si="72"/>
        <v>0</v>
      </c>
      <c r="G145" s="35">
        <f t="shared" si="72"/>
        <v>0</v>
      </c>
      <c r="H145" s="35">
        <v>0</v>
      </c>
      <c r="I145" s="35">
        <f>I139+I129+I105</f>
        <v>0</v>
      </c>
      <c r="J145" s="35">
        <f t="shared" ref="J145:L145" si="73">J139+J129+J105</f>
        <v>0</v>
      </c>
      <c r="K145" s="35">
        <f t="shared" si="73"/>
        <v>0</v>
      </c>
      <c r="L145" s="35">
        <f t="shared" si="73"/>
        <v>0</v>
      </c>
      <c r="M145" s="35">
        <v>0</v>
      </c>
      <c r="N145" s="35">
        <f t="shared" si="59"/>
        <v>0</v>
      </c>
      <c r="O145" s="35">
        <f>O105+O129+O139</f>
        <v>0</v>
      </c>
      <c r="P145" s="35">
        <v>0</v>
      </c>
    </row>
    <row r="146" spans="1:44" ht="30.75" customHeight="1" thickBot="1">
      <c r="A146" s="188" t="s">
        <v>87</v>
      </c>
      <c r="B146" s="189"/>
      <c r="C146" s="189"/>
      <c r="D146" s="36">
        <f>SUM(D141:D145)</f>
        <v>800</v>
      </c>
      <c r="E146" s="36">
        <f t="shared" ref="E146:G146" si="74">SUM(E141:E145)</f>
        <v>1416</v>
      </c>
      <c r="F146" s="36">
        <f t="shared" si="74"/>
        <v>1900</v>
      </c>
      <c r="G146" s="36">
        <f t="shared" si="74"/>
        <v>3570</v>
      </c>
      <c r="H146" s="36">
        <v>3000</v>
      </c>
      <c r="I146" s="36">
        <f>SUM(I141:I145)</f>
        <v>153166</v>
      </c>
      <c r="J146" s="36">
        <f t="shared" ref="J146" si="75">SUM(J141:J145)</f>
        <v>160760</v>
      </c>
      <c r="K146" s="36">
        <f t="shared" ref="K146" si="76">SUM(K141:K145)</f>
        <v>236104</v>
      </c>
      <c r="L146" s="36">
        <f t="shared" ref="L146" si="77">SUM(L141:L145)</f>
        <v>257217</v>
      </c>
      <c r="M146" s="35">
        <f t="shared" si="53"/>
        <v>1571.4563304727867</v>
      </c>
      <c r="N146" s="35">
        <f t="shared" si="59"/>
        <v>316142</v>
      </c>
      <c r="O146" s="35">
        <f>SUM(O141:O145)</f>
        <v>498791</v>
      </c>
      <c r="P146" s="35">
        <f t="shared" si="54"/>
        <v>1577.7435456219041</v>
      </c>
    </row>
    <row r="147" spans="1:44" ht="37.5" customHeight="1">
      <c r="A147" s="20"/>
      <c r="B147" s="20" t="s">
        <v>28</v>
      </c>
      <c r="C147" s="20"/>
      <c r="D147" s="20" t="s">
        <v>29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</row>
    <row r="148" spans="1:44" ht="40.5" customHeight="1">
      <c r="A148" s="197" t="s">
        <v>329</v>
      </c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7"/>
      <c r="R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6"/>
      <c r="AQ148" s="16"/>
      <c r="AR148" s="16"/>
    </row>
    <row r="149" spans="1:44" s="40" customFormat="1" ht="61.5" customHeight="1" thickBot="1">
      <c r="A149" s="180" t="s">
        <v>88</v>
      </c>
      <c r="B149" s="180"/>
      <c r="C149" s="3"/>
      <c r="D149" s="4"/>
      <c r="E149" s="4"/>
      <c r="F149" s="4"/>
      <c r="G149" s="4"/>
      <c r="H149" s="5" t="s">
        <v>1</v>
      </c>
      <c r="I149" s="4"/>
      <c r="J149" s="6"/>
      <c r="K149" s="4"/>
      <c r="L149" s="4" t="s">
        <v>2</v>
      </c>
      <c r="M149" s="4"/>
      <c r="N149" s="7"/>
      <c r="O149" s="276" t="s">
        <v>3</v>
      </c>
      <c r="P149" s="276"/>
      <c r="Q149" s="169"/>
      <c r="R149" s="169"/>
      <c r="S149" s="164"/>
      <c r="T149" s="164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39"/>
      <c r="AQ149" s="39"/>
      <c r="AR149" s="39"/>
    </row>
    <row r="150" spans="1:44" ht="43.5" customHeight="1">
      <c r="A150" s="182" t="s">
        <v>4</v>
      </c>
      <c r="B150" s="184" t="s">
        <v>58</v>
      </c>
      <c r="C150" s="185" t="s">
        <v>32</v>
      </c>
      <c r="D150" s="187" t="s">
        <v>5</v>
      </c>
      <c r="E150" s="187"/>
      <c r="F150" s="187"/>
      <c r="G150" s="187"/>
      <c r="H150" s="187"/>
      <c r="I150" s="187" t="s">
        <v>6</v>
      </c>
      <c r="J150" s="187"/>
      <c r="K150" s="187"/>
      <c r="L150" s="187"/>
      <c r="M150" s="187"/>
      <c r="N150" s="184" t="s">
        <v>7</v>
      </c>
      <c r="O150" s="184" t="s">
        <v>8</v>
      </c>
      <c r="P150" s="184" t="s">
        <v>9</v>
      </c>
    </row>
    <row r="151" spans="1:44" s="29" customFormat="1" ht="43.5" customHeight="1">
      <c r="A151" s="183"/>
      <c r="B151" s="179"/>
      <c r="C151" s="186"/>
      <c r="D151" s="178" t="s">
        <v>10</v>
      </c>
      <c r="E151" s="178"/>
      <c r="F151" s="179" t="s">
        <v>11</v>
      </c>
      <c r="G151" s="179"/>
      <c r="H151" s="179" t="s">
        <v>9</v>
      </c>
      <c r="I151" s="178" t="s">
        <v>10</v>
      </c>
      <c r="J151" s="178"/>
      <c r="K151" s="179" t="s">
        <v>11</v>
      </c>
      <c r="L151" s="179"/>
      <c r="M151" s="179" t="s">
        <v>9</v>
      </c>
      <c r="N151" s="179"/>
      <c r="O151" s="179"/>
      <c r="P151" s="179"/>
      <c r="Q151" s="163"/>
      <c r="R151" s="163"/>
      <c r="S151" s="164"/>
      <c r="T151" s="164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9"/>
      <c r="AQ151" s="9"/>
      <c r="AR151" s="9"/>
    </row>
    <row r="152" spans="1:44" s="29" customFormat="1" ht="43.5" customHeight="1">
      <c r="A152" s="183"/>
      <c r="B152" s="179"/>
      <c r="C152" s="186"/>
      <c r="D152" s="11" t="s">
        <v>12</v>
      </c>
      <c r="E152" s="11" t="s">
        <v>13</v>
      </c>
      <c r="F152" s="11" t="s">
        <v>12</v>
      </c>
      <c r="G152" s="11" t="s">
        <v>13</v>
      </c>
      <c r="H152" s="179"/>
      <c r="I152" s="11" t="s">
        <v>12</v>
      </c>
      <c r="J152" s="11" t="s">
        <v>13</v>
      </c>
      <c r="K152" s="11" t="s">
        <v>12</v>
      </c>
      <c r="L152" s="11" t="s">
        <v>13</v>
      </c>
      <c r="M152" s="179"/>
      <c r="N152" s="179"/>
      <c r="O152" s="179"/>
      <c r="P152" s="179"/>
      <c r="Q152" s="163"/>
      <c r="R152" s="163"/>
      <c r="S152" s="164"/>
      <c r="T152" s="164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9"/>
      <c r="AQ152" s="9"/>
      <c r="AR152" s="9"/>
    </row>
    <row r="153" spans="1:44" s="29" customFormat="1" ht="43.5" customHeight="1">
      <c r="A153" s="210" t="s">
        <v>89</v>
      </c>
      <c r="B153" s="206" t="s">
        <v>18</v>
      </c>
      <c r="C153" s="33">
        <v>1</v>
      </c>
      <c r="D153" s="25" t="s">
        <v>428</v>
      </c>
      <c r="E153" s="25" t="s">
        <v>428</v>
      </c>
      <c r="F153" s="25" t="s">
        <v>428</v>
      </c>
      <c r="G153" s="25" t="s">
        <v>428</v>
      </c>
      <c r="H153" s="25" t="s">
        <v>428</v>
      </c>
      <c r="I153" s="25" t="s">
        <v>428</v>
      </c>
      <c r="J153" s="25" t="s">
        <v>428</v>
      </c>
      <c r="K153" s="25" t="s">
        <v>428</v>
      </c>
      <c r="L153" s="25" t="s">
        <v>428</v>
      </c>
      <c r="M153" s="25" t="s">
        <v>428</v>
      </c>
      <c r="N153" s="25" t="s">
        <v>428</v>
      </c>
      <c r="O153" s="25" t="s">
        <v>428</v>
      </c>
      <c r="P153" s="25" t="s">
        <v>428</v>
      </c>
      <c r="Q153" s="163"/>
      <c r="R153" s="163"/>
      <c r="S153" s="164"/>
      <c r="T153" s="164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9"/>
      <c r="AQ153" s="9"/>
      <c r="AR153" s="9"/>
    </row>
    <row r="154" spans="1:44" s="2" customFormat="1" ht="43.5" customHeight="1">
      <c r="A154" s="210"/>
      <c r="B154" s="206"/>
      <c r="C154" s="33">
        <v>2</v>
      </c>
      <c r="D154" s="25" t="s">
        <v>428</v>
      </c>
      <c r="E154" s="25" t="s">
        <v>428</v>
      </c>
      <c r="F154" s="25" t="s">
        <v>428</v>
      </c>
      <c r="G154" s="25" t="s">
        <v>428</v>
      </c>
      <c r="H154" s="25" t="s">
        <v>428</v>
      </c>
      <c r="I154" s="25" t="s">
        <v>428</v>
      </c>
      <c r="J154" s="25" t="s">
        <v>428</v>
      </c>
      <c r="K154" s="25" t="s">
        <v>428</v>
      </c>
      <c r="L154" s="25" t="s">
        <v>428</v>
      </c>
      <c r="M154" s="25" t="s">
        <v>428</v>
      </c>
      <c r="N154" s="25" t="s">
        <v>428</v>
      </c>
      <c r="O154" s="25" t="s">
        <v>428</v>
      </c>
      <c r="P154" s="25" t="s">
        <v>428</v>
      </c>
      <c r="Q154" s="161"/>
      <c r="R154" s="161"/>
      <c r="S154" s="164"/>
      <c r="T154" s="164"/>
      <c r="U154" s="161"/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</row>
    <row r="155" spans="1:44" s="32" customFormat="1" ht="43.5" customHeight="1">
      <c r="A155" s="210"/>
      <c r="B155" s="206"/>
      <c r="C155" s="33">
        <v>3</v>
      </c>
      <c r="D155" s="25" t="s">
        <v>428</v>
      </c>
      <c r="E155" s="25" t="s">
        <v>428</v>
      </c>
      <c r="F155" s="25" t="s">
        <v>428</v>
      </c>
      <c r="G155" s="25" t="s">
        <v>428</v>
      </c>
      <c r="H155" s="25" t="s">
        <v>428</v>
      </c>
      <c r="I155" s="25" t="s">
        <v>428</v>
      </c>
      <c r="J155" s="25" t="s">
        <v>428</v>
      </c>
      <c r="K155" s="25" t="s">
        <v>428</v>
      </c>
      <c r="L155" s="25" t="s">
        <v>428</v>
      </c>
      <c r="M155" s="25" t="s">
        <v>428</v>
      </c>
      <c r="N155" s="25" t="s">
        <v>428</v>
      </c>
      <c r="O155" s="25" t="s">
        <v>428</v>
      </c>
      <c r="P155" s="25" t="s">
        <v>428</v>
      </c>
      <c r="Q155" s="167"/>
      <c r="R155" s="167"/>
      <c r="S155" s="164"/>
      <c r="T155" s="164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  <c r="AO155" s="167"/>
    </row>
    <row r="156" spans="1:44" s="27" customFormat="1" ht="43.5" customHeight="1">
      <c r="A156" s="210"/>
      <c r="B156" s="174" t="s">
        <v>90</v>
      </c>
      <c r="C156" s="174"/>
      <c r="D156" s="25" t="s">
        <v>428</v>
      </c>
      <c r="E156" s="25" t="s">
        <v>428</v>
      </c>
      <c r="F156" s="25" t="s">
        <v>428</v>
      </c>
      <c r="G156" s="25" t="s">
        <v>428</v>
      </c>
      <c r="H156" s="25" t="s">
        <v>428</v>
      </c>
      <c r="I156" s="25" t="s">
        <v>428</v>
      </c>
      <c r="J156" s="25" t="s">
        <v>428</v>
      </c>
      <c r="K156" s="25" t="s">
        <v>428</v>
      </c>
      <c r="L156" s="25" t="s">
        <v>428</v>
      </c>
      <c r="M156" s="25" t="s">
        <v>428</v>
      </c>
      <c r="N156" s="25" t="s">
        <v>428</v>
      </c>
      <c r="O156" s="25" t="s">
        <v>428</v>
      </c>
      <c r="P156" s="25" t="s">
        <v>428</v>
      </c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</row>
    <row r="157" spans="1:44" s="27" customFormat="1" ht="43.5" customHeight="1">
      <c r="A157" s="210"/>
      <c r="B157" s="174" t="s">
        <v>91</v>
      </c>
      <c r="C157" s="33">
        <v>1</v>
      </c>
      <c r="D157" s="25" t="s">
        <v>428</v>
      </c>
      <c r="E157" s="25" t="s">
        <v>428</v>
      </c>
      <c r="F157" s="25" t="s">
        <v>428</v>
      </c>
      <c r="G157" s="25" t="s">
        <v>428</v>
      </c>
      <c r="H157" s="25" t="s">
        <v>428</v>
      </c>
      <c r="I157" s="25" t="s">
        <v>428</v>
      </c>
      <c r="J157" s="25" t="s">
        <v>428</v>
      </c>
      <c r="K157" s="25" t="s">
        <v>428</v>
      </c>
      <c r="L157" s="25" t="s">
        <v>428</v>
      </c>
      <c r="M157" s="25" t="s">
        <v>428</v>
      </c>
      <c r="N157" s="25" t="s">
        <v>428</v>
      </c>
      <c r="O157" s="25" t="s">
        <v>428</v>
      </c>
      <c r="P157" s="25" t="s">
        <v>428</v>
      </c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</row>
    <row r="158" spans="1:44" s="27" customFormat="1" ht="43.5" customHeight="1">
      <c r="A158" s="210"/>
      <c r="B158" s="174"/>
      <c r="C158" s="33">
        <v>2</v>
      </c>
      <c r="D158" s="25" t="s">
        <v>428</v>
      </c>
      <c r="E158" s="25" t="s">
        <v>428</v>
      </c>
      <c r="F158" s="25" t="s">
        <v>428</v>
      </c>
      <c r="G158" s="25" t="s">
        <v>428</v>
      </c>
      <c r="H158" s="25" t="s">
        <v>428</v>
      </c>
      <c r="I158" s="25" t="s">
        <v>428</v>
      </c>
      <c r="J158" s="25" t="s">
        <v>428</v>
      </c>
      <c r="K158" s="25" t="s">
        <v>428</v>
      </c>
      <c r="L158" s="25" t="s">
        <v>428</v>
      </c>
      <c r="M158" s="25" t="s">
        <v>428</v>
      </c>
      <c r="N158" s="25" t="s">
        <v>428</v>
      </c>
      <c r="O158" s="25" t="s">
        <v>428</v>
      </c>
      <c r="P158" s="25" t="s">
        <v>428</v>
      </c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</row>
    <row r="159" spans="1:44" s="21" customFormat="1" ht="43.5" customHeight="1">
      <c r="A159" s="210"/>
      <c r="B159" s="174"/>
      <c r="C159" s="33">
        <v>3</v>
      </c>
      <c r="D159" s="25" t="s">
        <v>428</v>
      </c>
      <c r="E159" s="25" t="s">
        <v>428</v>
      </c>
      <c r="F159" s="25" t="s">
        <v>428</v>
      </c>
      <c r="G159" s="25" t="s">
        <v>428</v>
      </c>
      <c r="H159" s="25" t="s">
        <v>428</v>
      </c>
      <c r="I159" s="25" t="s">
        <v>428</v>
      </c>
      <c r="J159" s="25" t="s">
        <v>428</v>
      </c>
      <c r="K159" s="25" t="s">
        <v>428</v>
      </c>
      <c r="L159" s="25" t="s">
        <v>428</v>
      </c>
      <c r="M159" s="25" t="s">
        <v>428</v>
      </c>
      <c r="N159" s="25" t="s">
        <v>428</v>
      </c>
      <c r="O159" s="25" t="s">
        <v>428</v>
      </c>
      <c r="P159" s="25" t="s">
        <v>428</v>
      </c>
      <c r="Q159" s="153"/>
      <c r="R159" s="153"/>
      <c r="S159" s="164"/>
      <c r="T159" s="164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41"/>
      <c r="AQ159" s="41"/>
      <c r="AR159" s="41"/>
    </row>
    <row r="160" spans="1:44" s="21" customFormat="1" ht="43.5" customHeight="1">
      <c r="A160" s="210"/>
      <c r="B160" s="174" t="s">
        <v>92</v>
      </c>
      <c r="C160" s="174"/>
      <c r="D160" s="25" t="s">
        <v>428</v>
      </c>
      <c r="E160" s="25" t="s">
        <v>428</v>
      </c>
      <c r="F160" s="25" t="s">
        <v>428</v>
      </c>
      <c r="G160" s="25" t="s">
        <v>428</v>
      </c>
      <c r="H160" s="25" t="s">
        <v>428</v>
      </c>
      <c r="I160" s="25" t="s">
        <v>428</v>
      </c>
      <c r="J160" s="25" t="s">
        <v>428</v>
      </c>
      <c r="K160" s="25" t="s">
        <v>428</v>
      </c>
      <c r="L160" s="25" t="s">
        <v>428</v>
      </c>
      <c r="M160" s="25" t="s">
        <v>428</v>
      </c>
      <c r="N160" s="25" t="s">
        <v>428</v>
      </c>
      <c r="O160" s="25" t="s">
        <v>428</v>
      </c>
      <c r="P160" s="25" t="s">
        <v>428</v>
      </c>
      <c r="Q160" s="153"/>
      <c r="R160" s="153"/>
      <c r="S160" s="164"/>
      <c r="T160" s="164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41"/>
      <c r="AQ160" s="41"/>
      <c r="AR160" s="41"/>
    </row>
    <row r="161" spans="1:44" s="21" customFormat="1" ht="43.5" customHeight="1">
      <c r="A161" s="210"/>
      <c r="B161" s="174" t="s">
        <v>93</v>
      </c>
      <c r="C161" s="42">
        <v>1</v>
      </c>
      <c r="D161" s="25" t="s">
        <v>428</v>
      </c>
      <c r="E161" s="25" t="s">
        <v>428</v>
      </c>
      <c r="F161" s="25" t="s">
        <v>428</v>
      </c>
      <c r="G161" s="25" t="s">
        <v>428</v>
      </c>
      <c r="H161" s="25" t="s">
        <v>428</v>
      </c>
      <c r="I161" s="25" t="s">
        <v>428</v>
      </c>
      <c r="J161" s="25" t="s">
        <v>428</v>
      </c>
      <c r="K161" s="25" t="s">
        <v>428</v>
      </c>
      <c r="L161" s="25" t="s">
        <v>428</v>
      </c>
      <c r="M161" s="25" t="s">
        <v>428</v>
      </c>
      <c r="N161" s="25" t="s">
        <v>428</v>
      </c>
      <c r="O161" s="25" t="s">
        <v>428</v>
      </c>
      <c r="P161" s="25" t="s">
        <v>428</v>
      </c>
      <c r="Q161" s="153"/>
      <c r="R161" s="153"/>
      <c r="S161" s="164"/>
      <c r="T161" s="164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41"/>
      <c r="AQ161" s="41"/>
      <c r="AR161" s="41"/>
    </row>
    <row r="162" spans="1:44" s="21" customFormat="1" ht="43.5" customHeight="1">
      <c r="A162" s="210"/>
      <c r="B162" s="174"/>
      <c r="C162" s="42">
        <v>2</v>
      </c>
      <c r="D162" s="25" t="s">
        <v>428</v>
      </c>
      <c r="E162" s="25" t="s">
        <v>428</v>
      </c>
      <c r="F162" s="25" t="s">
        <v>428</v>
      </c>
      <c r="G162" s="25" t="s">
        <v>428</v>
      </c>
      <c r="H162" s="25" t="s">
        <v>428</v>
      </c>
      <c r="I162" s="25" t="s">
        <v>428</v>
      </c>
      <c r="J162" s="25" t="s">
        <v>428</v>
      </c>
      <c r="K162" s="25" t="s">
        <v>428</v>
      </c>
      <c r="L162" s="25" t="s">
        <v>428</v>
      </c>
      <c r="M162" s="25" t="s">
        <v>428</v>
      </c>
      <c r="N162" s="25" t="s">
        <v>428</v>
      </c>
      <c r="O162" s="25" t="s">
        <v>428</v>
      </c>
      <c r="P162" s="25" t="s">
        <v>428</v>
      </c>
      <c r="Q162" s="153"/>
      <c r="R162" s="153"/>
      <c r="S162" s="164"/>
      <c r="T162" s="164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41"/>
      <c r="AQ162" s="41"/>
      <c r="AR162" s="41"/>
    </row>
    <row r="163" spans="1:44" s="21" customFormat="1" ht="43.5" customHeight="1">
      <c r="A163" s="210"/>
      <c r="B163" s="213" t="s">
        <v>94</v>
      </c>
      <c r="C163" s="214"/>
      <c r="D163" s="25" t="s">
        <v>428</v>
      </c>
      <c r="E163" s="25" t="s">
        <v>428</v>
      </c>
      <c r="F163" s="25" t="s">
        <v>428</v>
      </c>
      <c r="G163" s="25" t="s">
        <v>428</v>
      </c>
      <c r="H163" s="25" t="s">
        <v>428</v>
      </c>
      <c r="I163" s="25" t="s">
        <v>428</v>
      </c>
      <c r="J163" s="25" t="s">
        <v>428</v>
      </c>
      <c r="K163" s="25" t="s">
        <v>428</v>
      </c>
      <c r="L163" s="25" t="s">
        <v>428</v>
      </c>
      <c r="M163" s="25" t="s">
        <v>428</v>
      </c>
      <c r="N163" s="25" t="s">
        <v>428</v>
      </c>
      <c r="O163" s="25" t="s">
        <v>428</v>
      </c>
      <c r="P163" s="25" t="s">
        <v>428</v>
      </c>
      <c r="Q163" s="153"/>
      <c r="R163" s="153"/>
      <c r="S163" s="164"/>
      <c r="T163" s="164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41"/>
      <c r="AQ163" s="41"/>
      <c r="AR163" s="41"/>
    </row>
    <row r="164" spans="1:44" s="21" customFormat="1" ht="43.5" customHeight="1">
      <c r="A164" s="210"/>
      <c r="B164" s="33" t="s">
        <v>95</v>
      </c>
      <c r="C164" s="33">
        <v>1</v>
      </c>
      <c r="D164" s="25" t="s">
        <v>428</v>
      </c>
      <c r="E164" s="25" t="s">
        <v>428</v>
      </c>
      <c r="F164" s="25" t="s">
        <v>428</v>
      </c>
      <c r="G164" s="25" t="s">
        <v>428</v>
      </c>
      <c r="H164" s="25" t="s">
        <v>428</v>
      </c>
      <c r="I164" s="25" t="s">
        <v>428</v>
      </c>
      <c r="J164" s="25" t="s">
        <v>428</v>
      </c>
      <c r="K164" s="25" t="s">
        <v>428</v>
      </c>
      <c r="L164" s="25" t="s">
        <v>428</v>
      </c>
      <c r="M164" s="25" t="s">
        <v>428</v>
      </c>
      <c r="N164" s="25" t="s">
        <v>428</v>
      </c>
      <c r="O164" s="25" t="s">
        <v>428</v>
      </c>
      <c r="P164" s="25" t="s">
        <v>428</v>
      </c>
      <c r="Q164" s="153"/>
      <c r="R164" s="153"/>
      <c r="S164" s="164"/>
      <c r="T164" s="164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41"/>
      <c r="AQ164" s="41"/>
      <c r="AR164" s="41"/>
    </row>
    <row r="165" spans="1:44" s="21" customFormat="1" ht="43.5" customHeight="1">
      <c r="A165" s="210"/>
      <c r="B165" s="33" t="s">
        <v>96</v>
      </c>
      <c r="C165" s="33">
        <v>1</v>
      </c>
      <c r="D165" s="25" t="s">
        <v>428</v>
      </c>
      <c r="E165" s="25" t="s">
        <v>428</v>
      </c>
      <c r="F165" s="25" t="s">
        <v>428</v>
      </c>
      <c r="G165" s="25" t="s">
        <v>428</v>
      </c>
      <c r="H165" s="25" t="s">
        <v>428</v>
      </c>
      <c r="I165" s="25" t="s">
        <v>428</v>
      </c>
      <c r="J165" s="25" t="s">
        <v>428</v>
      </c>
      <c r="K165" s="25" t="s">
        <v>428</v>
      </c>
      <c r="L165" s="25" t="s">
        <v>428</v>
      </c>
      <c r="M165" s="25" t="s">
        <v>428</v>
      </c>
      <c r="N165" s="25" t="s">
        <v>428</v>
      </c>
      <c r="O165" s="25" t="s">
        <v>428</v>
      </c>
      <c r="P165" s="25" t="s">
        <v>428</v>
      </c>
      <c r="Q165" s="153"/>
      <c r="R165" s="153"/>
      <c r="S165" s="164"/>
      <c r="T165" s="164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41"/>
      <c r="AQ165" s="41"/>
      <c r="AR165" s="41"/>
    </row>
    <row r="166" spans="1:44" s="21" customFormat="1" ht="43.5" customHeight="1">
      <c r="A166" s="210"/>
      <c r="B166" s="33" t="s">
        <v>97</v>
      </c>
      <c r="C166" s="33">
        <v>1</v>
      </c>
      <c r="D166" s="25" t="s">
        <v>428</v>
      </c>
      <c r="E166" s="25" t="s">
        <v>428</v>
      </c>
      <c r="F166" s="25" t="s">
        <v>428</v>
      </c>
      <c r="G166" s="25" t="s">
        <v>428</v>
      </c>
      <c r="H166" s="25" t="s">
        <v>428</v>
      </c>
      <c r="I166" s="25" t="s">
        <v>428</v>
      </c>
      <c r="J166" s="25" t="s">
        <v>428</v>
      </c>
      <c r="K166" s="25" t="s">
        <v>428</v>
      </c>
      <c r="L166" s="25" t="s">
        <v>428</v>
      </c>
      <c r="M166" s="25" t="s">
        <v>428</v>
      </c>
      <c r="N166" s="25" t="s">
        <v>428</v>
      </c>
      <c r="O166" s="25" t="s">
        <v>428</v>
      </c>
      <c r="P166" s="25" t="s">
        <v>428</v>
      </c>
      <c r="Q166" s="153"/>
      <c r="R166" s="153"/>
      <c r="S166" s="164"/>
      <c r="T166" s="164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41"/>
      <c r="AQ166" s="41"/>
      <c r="AR166" s="41"/>
    </row>
    <row r="167" spans="1:44" s="21" customFormat="1" ht="43.5" customHeight="1">
      <c r="A167" s="173" t="s">
        <v>86</v>
      </c>
      <c r="B167" s="174"/>
      <c r="C167" s="174"/>
      <c r="D167" s="25" t="s">
        <v>428</v>
      </c>
      <c r="E167" s="25" t="s">
        <v>428</v>
      </c>
      <c r="F167" s="25" t="s">
        <v>428</v>
      </c>
      <c r="G167" s="25" t="s">
        <v>428</v>
      </c>
      <c r="H167" s="25" t="s">
        <v>428</v>
      </c>
      <c r="I167" s="25" t="s">
        <v>428</v>
      </c>
      <c r="J167" s="25" t="s">
        <v>428</v>
      </c>
      <c r="K167" s="25" t="s">
        <v>428</v>
      </c>
      <c r="L167" s="25" t="s">
        <v>428</v>
      </c>
      <c r="M167" s="25" t="s">
        <v>428</v>
      </c>
      <c r="N167" s="25" t="s">
        <v>428</v>
      </c>
      <c r="O167" s="25" t="s">
        <v>428</v>
      </c>
      <c r="P167" s="25" t="s">
        <v>428</v>
      </c>
      <c r="Q167" s="153"/>
      <c r="R167" s="153"/>
      <c r="S167" s="164"/>
      <c r="T167" s="164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41"/>
      <c r="AQ167" s="41"/>
      <c r="AR167" s="41"/>
    </row>
    <row r="168" spans="1:44" s="21" customFormat="1" ht="43.5" customHeight="1">
      <c r="A168" s="173" t="s">
        <v>44</v>
      </c>
      <c r="B168" s="174"/>
      <c r="C168" s="174"/>
      <c r="D168" s="25" t="s">
        <v>428</v>
      </c>
      <c r="E168" s="25" t="s">
        <v>428</v>
      </c>
      <c r="F168" s="25" t="s">
        <v>428</v>
      </c>
      <c r="G168" s="25" t="s">
        <v>428</v>
      </c>
      <c r="H168" s="25" t="s">
        <v>428</v>
      </c>
      <c r="I168" s="25" t="s">
        <v>428</v>
      </c>
      <c r="J168" s="25" t="s">
        <v>428</v>
      </c>
      <c r="K168" s="25" t="s">
        <v>428</v>
      </c>
      <c r="L168" s="25" t="s">
        <v>428</v>
      </c>
      <c r="M168" s="25" t="s">
        <v>428</v>
      </c>
      <c r="N168" s="25" t="s">
        <v>428</v>
      </c>
      <c r="O168" s="25" t="s">
        <v>428</v>
      </c>
      <c r="P168" s="25" t="s">
        <v>428</v>
      </c>
      <c r="Q168" s="153"/>
      <c r="R168" s="153"/>
      <c r="S168" s="164"/>
      <c r="T168" s="164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41"/>
      <c r="AQ168" s="41"/>
      <c r="AR168" s="41"/>
    </row>
    <row r="169" spans="1:44" s="2" customFormat="1" ht="43.5" customHeight="1">
      <c r="A169" s="173" t="s">
        <v>45</v>
      </c>
      <c r="B169" s="174"/>
      <c r="C169" s="174"/>
      <c r="D169" s="25" t="s">
        <v>428</v>
      </c>
      <c r="E169" s="25" t="s">
        <v>428</v>
      </c>
      <c r="F169" s="25" t="s">
        <v>428</v>
      </c>
      <c r="G169" s="25" t="s">
        <v>428</v>
      </c>
      <c r="H169" s="25" t="s">
        <v>428</v>
      </c>
      <c r="I169" s="25" t="s">
        <v>428</v>
      </c>
      <c r="J169" s="25" t="s">
        <v>428</v>
      </c>
      <c r="K169" s="25" t="s">
        <v>428</v>
      </c>
      <c r="L169" s="25" t="s">
        <v>428</v>
      </c>
      <c r="M169" s="25" t="s">
        <v>428</v>
      </c>
      <c r="N169" s="25" t="s">
        <v>428</v>
      </c>
      <c r="O169" s="25" t="s">
        <v>428</v>
      </c>
      <c r="P169" s="25" t="s">
        <v>428</v>
      </c>
      <c r="Q169" s="161"/>
      <c r="R169" s="161"/>
      <c r="S169" s="164"/>
      <c r="T169" s="164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</row>
    <row r="170" spans="1:44" s="32" customFormat="1" ht="43.5" customHeight="1" thickBot="1">
      <c r="A170" s="188" t="s">
        <v>98</v>
      </c>
      <c r="B170" s="189"/>
      <c r="C170" s="189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>
        <v>66474</v>
      </c>
      <c r="O170" s="18">
        <v>100000</v>
      </c>
      <c r="P170" s="18">
        <v>1504</v>
      </c>
      <c r="Q170" s="167"/>
      <c r="R170" s="167"/>
      <c r="S170" s="164"/>
      <c r="T170" s="164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/>
      <c r="AN170" s="167"/>
      <c r="AO170" s="167"/>
    </row>
    <row r="171" spans="1:44" s="27" customFormat="1" ht="28.5" customHeight="1">
      <c r="A171" s="20"/>
      <c r="B171" s="20" t="s">
        <v>28</v>
      </c>
      <c r="C171" s="20"/>
      <c r="D171" s="20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  <c r="AC171" s="164"/>
      <c r="AD171" s="164"/>
      <c r="AE171" s="164"/>
      <c r="AF171" s="164"/>
      <c r="AG171" s="164"/>
      <c r="AH171" s="164"/>
      <c r="AI171" s="164"/>
      <c r="AJ171" s="164"/>
      <c r="AK171" s="164"/>
      <c r="AL171" s="164"/>
      <c r="AM171" s="164"/>
      <c r="AN171" s="164"/>
      <c r="AO171" s="164"/>
    </row>
    <row r="172" spans="1:44" s="27" customFormat="1" ht="43.5" customHeight="1">
      <c r="A172" s="212" t="s">
        <v>330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212"/>
      <c r="N172" s="212"/>
      <c r="O172" s="212"/>
      <c r="P172" s="212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64"/>
      <c r="AF172" s="164"/>
      <c r="AG172" s="164"/>
      <c r="AH172" s="164"/>
      <c r="AI172" s="164"/>
      <c r="AJ172" s="164"/>
      <c r="AK172" s="164"/>
      <c r="AL172" s="164"/>
      <c r="AM172" s="164"/>
      <c r="AN172" s="164"/>
      <c r="AO172" s="164"/>
    </row>
    <row r="173" spans="1:44" s="31" customFormat="1" ht="28.5" customHeight="1" thickBot="1">
      <c r="A173" s="180" t="s">
        <v>99</v>
      </c>
      <c r="B173" s="180"/>
      <c r="C173" s="3"/>
      <c r="D173" s="4"/>
      <c r="E173" s="4"/>
      <c r="F173" s="4"/>
      <c r="G173" s="4"/>
      <c r="H173" s="5" t="s">
        <v>1</v>
      </c>
      <c r="I173" s="4"/>
      <c r="J173" s="6"/>
      <c r="K173" s="4"/>
      <c r="L173" s="4" t="s">
        <v>2</v>
      </c>
      <c r="M173" s="4"/>
      <c r="N173" s="7"/>
      <c r="O173" s="276" t="s">
        <v>3</v>
      </c>
      <c r="P173" s="276"/>
      <c r="Q173" s="166"/>
      <c r="R173" s="166"/>
      <c r="S173" s="164"/>
      <c r="T173" s="164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66"/>
      <c r="AH173" s="166"/>
      <c r="AI173" s="166"/>
      <c r="AJ173" s="166"/>
      <c r="AK173" s="166"/>
      <c r="AL173" s="166"/>
      <c r="AM173" s="166"/>
      <c r="AN173" s="166"/>
      <c r="AO173" s="166"/>
    </row>
    <row r="174" spans="1:44" ht="33" customHeight="1">
      <c r="A174" s="182" t="s">
        <v>4</v>
      </c>
      <c r="B174" s="184" t="s">
        <v>58</v>
      </c>
      <c r="C174" s="185" t="s">
        <v>32</v>
      </c>
      <c r="D174" s="187" t="s">
        <v>5</v>
      </c>
      <c r="E174" s="187"/>
      <c r="F174" s="187"/>
      <c r="G174" s="187"/>
      <c r="H174" s="187"/>
      <c r="I174" s="187" t="s">
        <v>6</v>
      </c>
      <c r="J174" s="187"/>
      <c r="K174" s="187"/>
      <c r="L174" s="187"/>
      <c r="M174" s="187"/>
      <c r="N174" s="184" t="s">
        <v>7</v>
      </c>
      <c r="O174" s="184" t="s">
        <v>8</v>
      </c>
      <c r="P174" s="184" t="s">
        <v>9</v>
      </c>
    </row>
    <row r="175" spans="1:44" ht="36.75" customHeight="1">
      <c r="A175" s="183"/>
      <c r="B175" s="179"/>
      <c r="C175" s="186"/>
      <c r="D175" s="178" t="s">
        <v>10</v>
      </c>
      <c r="E175" s="178"/>
      <c r="F175" s="179" t="s">
        <v>11</v>
      </c>
      <c r="G175" s="179"/>
      <c r="H175" s="179" t="s">
        <v>9</v>
      </c>
      <c r="I175" s="178" t="s">
        <v>10</v>
      </c>
      <c r="J175" s="178"/>
      <c r="K175" s="179" t="s">
        <v>11</v>
      </c>
      <c r="L175" s="179"/>
      <c r="M175" s="179" t="s">
        <v>9</v>
      </c>
      <c r="N175" s="179"/>
      <c r="O175" s="179"/>
      <c r="P175" s="179"/>
    </row>
    <row r="176" spans="1:44" ht="36.75" customHeight="1">
      <c r="A176" s="183"/>
      <c r="B176" s="179"/>
      <c r="C176" s="186"/>
      <c r="D176" s="11" t="s">
        <v>12</v>
      </c>
      <c r="E176" s="11" t="s">
        <v>13</v>
      </c>
      <c r="F176" s="11" t="s">
        <v>12</v>
      </c>
      <c r="G176" s="11" t="s">
        <v>13</v>
      </c>
      <c r="H176" s="179"/>
      <c r="I176" s="11" t="s">
        <v>12</v>
      </c>
      <c r="J176" s="11" t="s">
        <v>13</v>
      </c>
      <c r="K176" s="11" t="s">
        <v>12</v>
      </c>
      <c r="L176" s="11" t="s">
        <v>13</v>
      </c>
      <c r="M176" s="179"/>
      <c r="N176" s="179"/>
      <c r="O176" s="179"/>
      <c r="P176" s="179"/>
    </row>
    <row r="177" spans="1:44" ht="30.75" customHeight="1">
      <c r="A177" s="210" t="s">
        <v>100</v>
      </c>
      <c r="B177" s="206" t="s">
        <v>100</v>
      </c>
      <c r="C177" s="33">
        <v>1</v>
      </c>
      <c r="D177" s="25">
        <v>28</v>
      </c>
      <c r="E177" s="25">
        <v>3</v>
      </c>
      <c r="F177" s="25">
        <f>(H177*D177)/1000</f>
        <v>42.868000000000002</v>
      </c>
      <c r="G177" s="25">
        <f>(H177*E177)/1000</f>
        <v>4.593</v>
      </c>
      <c r="H177" s="25">
        <v>1531</v>
      </c>
      <c r="I177" s="25">
        <v>644</v>
      </c>
      <c r="J177" s="25">
        <v>67</v>
      </c>
      <c r="K177" s="25">
        <f>(M177*I177)/1000</f>
        <v>543.53599999999994</v>
      </c>
      <c r="L177" s="25">
        <f>(M177*J177)/1000</f>
        <v>56.548000000000002</v>
      </c>
      <c r="M177" s="144">
        <v>844</v>
      </c>
      <c r="N177" s="25">
        <f>D177+E177+I177+J177</f>
        <v>742</v>
      </c>
      <c r="O177" s="25">
        <f>F177+G177+K177+L177</f>
        <v>647.54499999999996</v>
      </c>
      <c r="P177" s="25">
        <f>(O177/N177)*1000</f>
        <v>872.70215633423174</v>
      </c>
    </row>
    <row r="178" spans="1:44" ht="30.75" customHeight="1">
      <c r="A178" s="210"/>
      <c r="B178" s="206"/>
      <c r="C178" s="33">
        <v>2</v>
      </c>
      <c r="D178" s="25">
        <v>1</v>
      </c>
      <c r="E178" s="25">
        <v>4</v>
      </c>
      <c r="F178" s="25">
        <f>(H178*D178)/1000</f>
        <v>2.5</v>
      </c>
      <c r="G178" s="25">
        <f>(H178*E178)/1000</f>
        <v>10</v>
      </c>
      <c r="H178" s="25">
        <v>2500</v>
      </c>
      <c r="I178" s="25">
        <v>1989</v>
      </c>
      <c r="J178" s="25">
        <v>154</v>
      </c>
      <c r="K178" s="25">
        <f>(M178*I178)/1000</f>
        <v>2631.4470000000001</v>
      </c>
      <c r="L178" s="25">
        <f>(M178*J178)/1000</f>
        <v>203.74199999999999</v>
      </c>
      <c r="M178" s="144">
        <v>1323</v>
      </c>
      <c r="N178" s="25">
        <f t="shared" ref="N178:N202" si="78">D178+E178+I178+J178</f>
        <v>2148</v>
      </c>
      <c r="O178" s="25">
        <f t="shared" ref="O178:O202" si="79">F178+G178+K178+L178</f>
        <v>2847.6890000000003</v>
      </c>
      <c r="P178" s="25">
        <f t="shared" ref="P178:P202" si="80">(O178/N178)*1000</f>
        <v>1325.7397579143392</v>
      </c>
    </row>
    <row r="179" spans="1:44" ht="30.75" customHeight="1">
      <c r="A179" s="210"/>
      <c r="B179" s="206"/>
      <c r="C179" s="142">
        <v>3</v>
      </c>
      <c r="D179" s="25">
        <v>0</v>
      </c>
      <c r="E179" s="25">
        <v>0</v>
      </c>
      <c r="F179" s="25">
        <f>(H179*D179)/1000</f>
        <v>0</v>
      </c>
      <c r="G179" s="25">
        <f>(H179*E179)/1000</f>
        <v>0</v>
      </c>
      <c r="H179" s="25">
        <v>0</v>
      </c>
      <c r="I179" s="25">
        <v>920</v>
      </c>
      <c r="J179" s="25">
        <v>0</v>
      </c>
      <c r="K179" s="25">
        <f>(M179*I179)/1000</f>
        <v>0</v>
      </c>
      <c r="L179" s="25">
        <f>(M179*J179)/1000</f>
        <v>0</v>
      </c>
      <c r="M179" s="144">
        <v>0</v>
      </c>
      <c r="N179" s="25">
        <f t="shared" si="78"/>
        <v>920</v>
      </c>
      <c r="O179" s="25">
        <f t="shared" si="79"/>
        <v>0</v>
      </c>
      <c r="P179" s="25">
        <f t="shared" si="80"/>
        <v>0</v>
      </c>
    </row>
    <row r="180" spans="1:44" ht="30.75" customHeight="1">
      <c r="A180" s="210"/>
      <c r="B180" s="206"/>
      <c r="C180" s="142">
        <v>4</v>
      </c>
      <c r="D180" s="25">
        <v>10</v>
      </c>
      <c r="E180" s="25">
        <v>0</v>
      </c>
      <c r="F180" s="25">
        <f>(H180*D180)/1000</f>
        <v>20</v>
      </c>
      <c r="G180" s="25">
        <f>(H180*E180)/1000</f>
        <v>0</v>
      </c>
      <c r="H180" s="25">
        <v>2000</v>
      </c>
      <c r="I180" s="25">
        <v>16757</v>
      </c>
      <c r="J180" s="25">
        <v>1194</v>
      </c>
      <c r="K180" s="25">
        <f>(M180*I180)/1000</f>
        <v>0</v>
      </c>
      <c r="L180" s="25">
        <f>(M180*J180)/1000</f>
        <v>0</v>
      </c>
      <c r="M180" s="144">
        <v>0</v>
      </c>
      <c r="N180" s="25">
        <f t="shared" si="78"/>
        <v>17961</v>
      </c>
      <c r="O180" s="25">
        <f t="shared" si="79"/>
        <v>20</v>
      </c>
      <c r="P180" s="25">
        <f t="shared" si="80"/>
        <v>1.1135237458938811</v>
      </c>
    </row>
    <row r="181" spans="1:44" s="2" customFormat="1" ht="30.75" customHeight="1">
      <c r="A181" s="210"/>
      <c r="B181" s="206"/>
      <c r="C181" s="142">
        <v>5</v>
      </c>
      <c r="D181" s="25">
        <v>0</v>
      </c>
      <c r="E181" s="25">
        <v>0</v>
      </c>
      <c r="F181" s="25">
        <f>(H181*D181)/1000</f>
        <v>0</v>
      </c>
      <c r="G181" s="25">
        <f>(H181*E181)/1000</f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144">
        <v>0</v>
      </c>
      <c r="N181" s="25">
        <f t="shared" si="78"/>
        <v>0</v>
      </c>
      <c r="O181" s="25">
        <f t="shared" si="79"/>
        <v>0</v>
      </c>
      <c r="P181" s="25">
        <v>0</v>
      </c>
      <c r="Q181" s="161"/>
      <c r="R181" s="161"/>
      <c r="S181" s="164"/>
      <c r="T181" s="164"/>
      <c r="U181" s="161"/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</row>
    <row r="182" spans="1:44" s="32" customFormat="1" ht="30.75" customHeight="1">
      <c r="A182" s="210"/>
      <c r="B182" s="174" t="s">
        <v>101</v>
      </c>
      <c r="C182" s="174"/>
      <c r="D182" s="25">
        <f>SUM(D177:D181)</f>
        <v>39</v>
      </c>
      <c r="E182" s="25">
        <f t="shared" ref="E182:J182" si="81">SUM(E177:E181)</f>
        <v>7</v>
      </c>
      <c r="F182" s="25">
        <f>SUM(F177:F181)</f>
        <v>65.367999999999995</v>
      </c>
      <c r="G182" s="25">
        <f>SUM(G177:G181)</f>
        <v>14.593</v>
      </c>
      <c r="H182" s="25">
        <f>(G182+F182)/(E182+D182)*1000</f>
        <v>1738.2826086956522</v>
      </c>
      <c r="I182" s="25">
        <f t="shared" si="81"/>
        <v>20310</v>
      </c>
      <c r="J182" s="25">
        <f t="shared" si="81"/>
        <v>1415</v>
      </c>
      <c r="K182" s="25">
        <f>SUM(K177:K181)</f>
        <v>3174.9830000000002</v>
      </c>
      <c r="L182" s="25">
        <f>SUM(L177:L181)</f>
        <v>260.28999999999996</v>
      </c>
      <c r="M182" s="25">
        <f>(L182+K182)/(J182+I182)*1000</f>
        <v>158.12533947065594</v>
      </c>
      <c r="N182" s="25">
        <f t="shared" si="78"/>
        <v>21771</v>
      </c>
      <c r="O182" s="25">
        <f t="shared" si="79"/>
        <v>3515.2339999999999</v>
      </c>
      <c r="P182" s="25">
        <f t="shared" si="80"/>
        <v>161.46405769142436</v>
      </c>
      <c r="Q182" s="167"/>
      <c r="R182" s="167"/>
      <c r="S182" s="164"/>
      <c r="T182" s="164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  <c r="AO182" s="167"/>
    </row>
    <row r="183" spans="1:44" ht="30.75" customHeight="1">
      <c r="A183" s="210"/>
      <c r="B183" s="33" t="s">
        <v>102</v>
      </c>
      <c r="C183" s="33">
        <v>1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188</v>
      </c>
      <c r="J183" s="25">
        <v>12</v>
      </c>
      <c r="K183" s="25">
        <f>(M183*I183)/1000</f>
        <v>282</v>
      </c>
      <c r="L183" s="25">
        <f>(M183*J183)/1000</f>
        <v>18</v>
      </c>
      <c r="M183" s="25">
        <v>1500</v>
      </c>
      <c r="N183" s="25">
        <f t="shared" si="78"/>
        <v>200</v>
      </c>
      <c r="O183" s="25">
        <f t="shared" si="79"/>
        <v>300</v>
      </c>
      <c r="P183" s="25">
        <f t="shared" si="80"/>
        <v>1500</v>
      </c>
      <c r="Q183" s="17"/>
      <c r="R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6"/>
      <c r="AQ183" s="16"/>
      <c r="AR183" s="16"/>
    </row>
    <row r="184" spans="1:44" s="9" customFormat="1" ht="30.75" customHeight="1">
      <c r="A184" s="210"/>
      <c r="B184" s="174" t="s">
        <v>103</v>
      </c>
      <c r="C184" s="33">
        <v>1</v>
      </c>
      <c r="D184" s="25">
        <v>50</v>
      </c>
      <c r="E184" s="25">
        <v>0</v>
      </c>
      <c r="F184" s="25">
        <f>(H184*D184)/1000</f>
        <v>50</v>
      </c>
      <c r="G184" s="25">
        <f>(H184*E184)/1000</f>
        <v>0</v>
      </c>
      <c r="H184" s="25">
        <v>1000</v>
      </c>
      <c r="I184" s="25">
        <v>1800</v>
      </c>
      <c r="J184" s="25">
        <v>200</v>
      </c>
      <c r="K184" s="25">
        <f>(M184*I184)/1000</f>
        <v>1350</v>
      </c>
      <c r="L184" s="25">
        <f>(M184*J184)/1000</f>
        <v>150</v>
      </c>
      <c r="M184" s="25">
        <v>750</v>
      </c>
      <c r="N184" s="25">
        <f t="shared" si="78"/>
        <v>2050</v>
      </c>
      <c r="O184" s="25">
        <f t="shared" si="79"/>
        <v>1550</v>
      </c>
      <c r="P184" s="25">
        <f t="shared" si="80"/>
        <v>756.09756097560978</v>
      </c>
      <c r="Q184" s="163"/>
      <c r="R184" s="163"/>
      <c r="S184" s="164"/>
      <c r="T184" s="164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</row>
    <row r="185" spans="1:44" s="27" customFormat="1" ht="30.75" customHeight="1">
      <c r="A185" s="210"/>
      <c r="B185" s="174"/>
      <c r="C185" s="33">
        <v>2</v>
      </c>
      <c r="D185" s="25">
        <v>0</v>
      </c>
      <c r="E185" s="25">
        <v>0</v>
      </c>
      <c r="F185" s="25">
        <f>(H185*D185)/1000</f>
        <v>0</v>
      </c>
      <c r="G185" s="25">
        <f>(H185*E185)/1000</f>
        <v>0</v>
      </c>
      <c r="H185" s="25">
        <v>0</v>
      </c>
      <c r="I185" s="25">
        <v>1000</v>
      </c>
      <c r="J185" s="25">
        <v>1000</v>
      </c>
      <c r="K185" s="25">
        <f>(M185*I185)/1000</f>
        <v>750</v>
      </c>
      <c r="L185" s="25">
        <f>(M185*J185)/1000</f>
        <v>750</v>
      </c>
      <c r="M185" s="25">
        <v>750</v>
      </c>
      <c r="N185" s="25">
        <f t="shared" si="78"/>
        <v>2000</v>
      </c>
      <c r="O185" s="25">
        <f t="shared" si="79"/>
        <v>1500</v>
      </c>
      <c r="P185" s="25">
        <f t="shared" si="80"/>
        <v>750</v>
      </c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/>
      <c r="AF185" s="164"/>
      <c r="AG185" s="164"/>
      <c r="AH185" s="164"/>
      <c r="AI185" s="164"/>
      <c r="AJ185" s="164"/>
      <c r="AK185" s="164"/>
      <c r="AL185" s="164"/>
      <c r="AM185" s="164"/>
      <c r="AN185" s="164"/>
      <c r="AO185" s="164"/>
    </row>
    <row r="186" spans="1:44" s="9" customFormat="1" ht="30.75" customHeight="1">
      <c r="A186" s="210"/>
      <c r="B186" s="174" t="s">
        <v>104</v>
      </c>
      <c r="C186" s="174"/>
      <c r="D186" s="25">
        <f>SUM(D184:D185)</f>
        <v>50</v>
      </c>
      <c r="E186" s="25">
        <f t="shared" ref="E186:L186" si="82">SUM(E184:E185)</f>
        <v>0</v>
      </c>
      <c r="F186" s="25">
        <f t="shared" si="82"/>
        <v>50</v>
      </c>
      <c r="G186" s="25">
        <f t="shared" si="82"/>
        <v>0</v>
      </c>
      <c r="H186" s="25">
        <f>(G186+F186)/(E186+D186)*1000</f>
        <v>1000</v>
      </c>
      <c r="I186" s="25">
        <f t="shared" si="82"/>
        <v>2800</v>
      </c>
      <c r="J186" s="25">
        <f t="shared" si="82"/>
        <v>1200</v>
      </c>
      <c r="K186" s="25">
        <f t="shared" si="82"/>
        <v>2100</v>
      </c>
      <c r="L186" s="25">
        <f t="shared" si="82"/>
        <v>900</v>
      </c>
      <c r="M186" s="25">
        <f>(L186+K186)/(J186+I186)*1000</f>
        <v>750</v>
      </c>
      <c r="N186" s="25">
        <f t="shared" si="78"/>
        <v>4050</v>
      </c>
      <c r="O186" s="25">
        <f t="shared" si="79"/>
        <v>3050</v>
      </c>
      <c r="P186" s="25">
        <f t="shared" si="80"/>
        <v>753.08641975308649</v>
      </c>
      <c r="Q186" s="163"/>
      <c r="R186" s="163"/>
      <c r="S186" s="164"/>
      <c r="T186" s="164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</row>
    <row r="187" spans="1:44" s="29" customFormat="1" ht="30.75" customHeight="1">
      <c r="A187" s="210"/>
      <c r="B187" s="174" t="s">
        <v>105</v>
      </c>
      <c r="C187" s="33">
        <v>2</v>
      </c>
      <c r="D187" s="25">
        <v>40</v>
      </c>
      <c r="E187" s="25">
        <v>18</v>
      </c>
      <c r="F187" s="25">
        <f>(H187*D187)/1000</f>
        <v>100</v>
      </c>
      <c r="G187" s="25">
        <f>(H187*E187)/1000</f>
        <v>45</v>
      </c>
      <c r="H187" s="25">
        <v>2500</v>
      </c>
      <c r="I187" s="25">
        <v>1114</v>
      </c>
      <c r="J187" s="25">
        <v>743</v>
      </c>
      <c r="K187" s="25">
        <f>(M187*I187)/1000</f>
        <v>178.24</v>
      </c>
      <c r="L187" s="25">
        <f>(M187*J187)/1000</f>
        <v>118.88</v>
      </c>
      <c r="M187" s="25">
        <v>160</v>
      </c>
      <c r="N187" s="25">
        <f t="shared" si="78"/>
        <v>1915</v>
      </c>
      <c r="O187" s="25">
        <f t="shared" si="79"/>
        <v>442.12</v>
      </c>
      <c r="P187" s="25">
        <f t="shared" si="80"/>
        <v>230.87206266318537</v>
      </c>
      <c r="Q187" s="163"/>
      <c r="R187" s="163"/>
      <c r="S187" s="164"/>
      <c r="T187" s="164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9"/>
      <c r="AQ187" s="9"/>
      <c r="AR187" s="9"/>
    </row>
    <row r="188" spans="1:44" s="29" customFormat="1" ht="30.75" customHeight="1">
      <c r="A188" s="210"/>
      <c r="B188" s="215"/>
      <c r="C188" s="33">
        <v>3</v>
      </c>
      <c r="D188" s="25">
        <v>36</v>
      </c>
      <c r="E188" s="25">
        <v>35</v>
      </c>
      <c r="F188" s="25">
        <f>(H188*D188)/1000</f>
        <v>90</v>
      </c>
      <c r="G188" s="25">
        <f>(H188*E188)/1000</f>
        <v>87.5</v>
      </c>
      <c r="H188" s="25">
        <v>2500</v>
      </c>
      <c r="I188" s="25">
        <v>2650</v>
      </c>
      <c r="J188" s="25">
        <v>2643</v>
      </c>
      <c r="K188" s="25">
        <f>(M188*I188)/1000</f>
        <v>424</v>
      </c>
      <c r="L188" s="25">
        <f>(M188*J188)/1000</f>
        <v>422.88</v>
      </c>
      <c r="M188" s="25">
        <v>160</v>
      </c>
      <c r="N188" s="25">
        <f t="shared" si="78"/>
        <v>5364</v>
      </c>
      <c r="O188" s="25">
        <f t="shared" si="79"/>
        <v>1024.3800000000001</v>
      </c>
      <c r="P188" s="25">
        <f t="shared" si="80"/>
        <v>190.97315436241612</v>
      </c>
      <c r="Q188" s="163"/>
      <c r="R188" s="163"/>
      <c r="S188" s="164"/>
      <c r="T188" s="164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9"/>
      <c r="AQ188" s="9"/>
      <c r="AR188" s="9"/>
    </row>
    <row r="189" spans="1:44" ht="30.75" customHeight="1">
      <c r="A189" s="210"/>
      <c r="B189" s="215"/>
      <c r="C189" s="33">
        <v>4</v>
      </c>
      <c r="D189" s="25">
        <v>0</v>
      </c>
      <c r="E189" s="25">
        <v>0</v>
      </c>
      <c r="F189" s="25">
        <f>(H189*D189)/1000</f>
        <v>0</v>
      </c>
      <c r="G189" s="25">
        <f>(H189*E189)/1000</f>
        <v>0</v>
      </c>
      <c r="H189" s="25">
        <v>0</v>
      </c>
      <c r="I189" s="25">
        <v>0</v>
      </c>
      <c r="J189" s="25">
        <v>0</v>
      </c>
      <c r="K189" s="25">
        <f>(M189*I189)/1000</f>
        <v>0</v>
      </c>
      <c r="L189" s="25">
        <f>(M189*J189)/1000</f>
        <v>0</v>
      </c>
      <c r="M189" s="25">
        <v>0</v>
      </c>
      <c r="N189" s="25">
        <f t="shared" si="78"/>
        <v>0</v>
      </c>
      <c r="O189" s="25">
        <f t="shared" si="79"/>
        <v>0</v>
      </c>
      <c r="P189" s="25">
        <v>0</v>
      </c>
    </row>
    <row r="190" spans="1:44" ht="30.75" customHeight="1">
      <c r="A190" s="210"/>
      <c r="B190" s="174" t="s">
        <v>106</v>
      </c>
      <c r="C190" s="174"/>
      <c r="D190" s="25">
        <f>SUM(D187:D189)</f>
        <v>76</v>
      </c>
      <c r="E190" s="25">
        <f>SUM(E187:E189)</f>
        <v>53</v>
      </c>
      <c r="F190" s="25">
        <f>SUM(F187:F189)</f>
        <v>190</v>
      </c>
      <c r="G190" s="25">
        <f>SUM(G187:G189)</f>
        <v>132.5</v>
      </c>
      <c r="H190" s="25">
        <f>(G190+F190)/(E190+D190)*1000</f>
        <v>2500</v>
      </c>
      <c r="I190" s="25">
        <f>SUM(I187:I189)</f>
        <v>3764</v>
      </c>
      <c r="J190" s="25">
        <f>SUM(J187:J189)</f>
        <v>3386</v>
      </c>
      <c r="K190" s="25">
        <f>SUM(K187:K189)</f>
        <v>602.24</v>
      </c>
      <c r="L190" s="25">
        <f>SUM(L187:L189)</f>
        <v>541.76</v>
      </c>
      <c r="M190" s="25">
        <f>(L190+K190)/(J190+I190)*1000</f>
        <v>160</v>
      </c>
      <c r="N190" s="25">
        <f t="shared" si="78"/>
        <v>7279</v>
      </c>
      <c r="O190" s="25">
        <f t="shared" si="79"/>
        <v>1466.5</v>
      </c>
      <c r="P190" s="25">
        <f t="shared" si="80"/>
        <v>201.46998214040391</v>
      </c>
    </row>
    <row r="191" spans="1:44" ht="30.75" customHeight="1">
      <c r="A191" s="210"/>
      <c r="B191" s="33" t="s">
        <v>107</v>
      </c>
      <c r="C191" s="33">
        <v>5</v>
      </c>
      <c r="D191" s="25">
        <v>108</v>
      </c>
      <c r="E191" s="25">
        <v>32</v>
      </c>
      <c r="F191" s="25">
        <f>(H191*D191)/1000</f>
        <v>183.6</v>
      </c>
      <c r="G191" s="25">
        <f>(H191*E191)/1000</f>
        <v>54.4</v>
      </c>
      <c r="H191" s="25">
        <v>1700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f t="shared" si="78"/>
        <v>140</v>
      </c>
      <c r="O191" s="25">
        <f t="shared" si="79"/>
        <v>238</v>
      </c>
      <c r="P191" s="25">
        <f t="shared" si="80"/>
        <v>1700</v>
      </c>
    </row>
    <row r="192" spans="1:44" ht="30.75" customHeight="1">
      <c r="A192" s="210"/>
      <c r="B192" s="174" t="s">
        <v>108</v>
      </c>
      <c r="C192" s="33">
        <v>1</v>
      </c>
      <c r="D192" s="25">
        <v>12</v>
      </c>
      <c r="E192" s="25">
        <v>8</v>
      </c>
      <c r="F192" s="25">
        <f>(H192*D192)/1000</f>
        <v>24</v>
      </c>
      <c r="G192" s="25">
        <f>(H192*E192)/1000</f>
        <v>16</v>
      </c>
      <c r="H192" s="25">
        <v>2000</v>
      </c>
      <c r="I192" s="25">
        <v>250</v>
      </c>
      <c r="J192" s="25">
        <v>150</v>
      </c>
      <c r="K192" s="25">
        <f>(M192*I192)/1000</f>
        <v>187.5</v>
      </c>
      <c r="L192" s="25">
        <f>(M192*J192)/1000</f>
        <v>112.5</v>
      </c>
      <c r="M192" s="25">
        <v>750</v>
      </c>
      <c r="N192" s="25">
        <f t="shared" si="78"/>
        <v>420</v>
      </c>
      <c r="O192" s="25">
        <f t="shared" si="79"/>
        <v>340</v>
      </c>
      <c r="P192" s="25">
        <f t="shared" si="80"/>
        <v>809.52380952380952</v>
      </c>
    </row>
    <row r="193" spans="1:44" ht="30.75" customHeight="1">
      <c r="A193" s="210"/>
      <c r="B193" s="174"/>
      <c r="C193" s="33">
        <v>2</v>
      </c>
      <c r="D193" s="25">
        <v>28</v>
      </c>
      <c r="E193" s="25">
        <v>20</v>
      </c>
      <c r="F193" s="25">
        <f>(H193*D193)/1000</f>
        <v>56</v>
      </c>
      <c r="G193" s="25">
        <f>(H193*E193)/1000</f>
        <v>40</v>
      </c>
      <c r="H193" s="25">
        <v>2000</v>
      </c>
      <c r="I193" s="25">
        <v>250</v>
      </c>
      <c r="J193" s="25">
        <v>150</v>
      </c>
      <c r="K193" s="25">
        <f>(M193*I193)/1000</f>
        <v>156.25</v>
      </c>
      <c r="L193" s="25">
        <f>(M193*J193)/1000</f>
        <v>93.75</v>
      </c>
      <c r="M193" s="25">
        <v>625</v>
      </c>
      <c r="N193" s="25">
        <f t="shared" si="78"/>
        <v>448</v>
      </c>
      <c r="O193" s="25">
        <f t="shared" si="79"/>
        <v>346</v>
      </c>
      <c r="P193" s="25">
        <f t="shared" si="80"/>
        <v>772.32142857142856</v>
      </c>
    </row>
    <row r="194" spans="1:44" ht="30.75" customHeight="1">
      <c r="A194" s="210"/>
      <c r="B194" s="174"/>
      <c r="C194" s="33">
        <v>3</v>
      </c>
      <c r="D194" s="25">
        <v>28</v>
      </c>
      <c r="E194" s="25">
        <v>20</v>
      </c>
      <c r="F194" s="25">
        <f>(H194*D194)/1000</f>
        <v>56</v>
      </c>
      <c r="G194" s="25">
        <f>(H194*E194)/1000</f>
        <v>40</v>
      </c>
      <c r="H194" s="25">
        <v>2000</v>
      </c>
      <c r="I194" s="25">
        <v>200</v>
      </c>
      <c r="J194" s="25">
        <v>180</v>
      </c>
      <c r="K194" s="25">
        <f>(M194*I194)/1000</f>
        <v>42</v>
      </c>
      <c r="L194" s="25">
        <f>(M194*J194)/1000</f>
        <v>37.799999999999997</v>
      </c>
      <c r="M194" s="25">
        <v>210</v>
      </c>
      <c r="N194" s="25">
        <f t="shared" si="78"/>
        <v>428</v>
      </c>
      <c r="O194" s="25">
        <f t="shared" si="79"/>
        <v>175.8</v>
      </c>
      <c r="P194" s="25">
        <f t="shared" si="80"/>
        <v>410.7476635514019</v>
      </c>
    </row>
    <row r="195" spans="1:44" ht="30.75" customHeight="1">
      <c r="A195" s="210"/>
      <c r="B195" s="174"/>
      <c r="C195" s="33">
        <v>4</v>
      </c>
      <c r="D195" s="25">
        <v>0</v>
      </c>
      <c r="E195" s="25">
        <v>0</v>
      </c>
      <c r="F195" s="25">
        <f>(H195*D195)/1000</f>
        <v>0</v>
      </c>
      <c r="G195" s="25">
        <f>(H195*E195)/1000</f>
        <v>0</v>
      </c>
      <c r="H195" s="25">
        <v>0</v>
      </c>
      <c r="I195" s="25">
        <v>12</v>
      </c>
      <c r="J195" s="25">
        <v>8</v>
      </c>
      <c r="K195" s="25">
        <f>(M195*I195)/1000</f>
        <v>0</v>
      </c>
      <c r="L195" s="25">
        <f>(M195*J195)/1000</f>
        <v>0</v>
      </c>
      <c r="M195" s="25">
        <v>0</v>
      </c>
      <c r="N195" s="25">
        <f t="shared" si="78"/>
        <v>20</v>
      </c>
      <c r="O195" s="25">
        <f t="shared" si="79"/>
        <v>0</v>
      </c>
      <c r="P195" s="25">
        <f t="shared" si="80"/>
        <v>0</v>
      </c>
    </row>
    <row r="196" spans="1:44" ht="30.75" customHeight="1">
      <c r="A196" s="210"/>
      <c r="B196" s="174" t="s">
        <v>109</v>
      </c>
      <c r="C196" s="174"/>
      <c r="D196" s="25">
        <f>SUM(D192:D195)</f>
        <v>68</v>
      </c>
      <c r="E196" s="25">
        <f t="shared" ref="E196:L196" si="83">SUM(E192:E195)</f>
        <v>48</v>
      </c>
      <c r="F196" s="25">
        <f>SUM(F192:F195)</f>
        <v>136</v>
      </c>
      <c r="G196" s="25">
        <f t="shared" si="83"/>
        <v>96</v>
      </c>
      <c r="H196" s="25">
        <f>(G196+F196)/(E196+D196)*1000</f>
        <v>2000</v>
      </c>
      <c r="I196" s="25">
        <f t="shared" si="83"/>
        <v>712</v>
      </c>
      <c r="J196" s="25">
        <f t="shared" si="83"/>
        <v>488</v>
      </c>
      <c r="K196" s="25">
        <f t="shared" si="83"/>
        <v>385.75</v>
      </c>
      <c r="L196" s="25">
        <f t="shared" si="83"/>
        <v>244.05</v>
      </c>
      <c r="M196" s="25">
        <f>(L196+K196)/(J196+I196)*1000</f>
        <v>524.83333333333326</v>
      </c>
      <c r="N196" s="25">
        <f t="shared" si="78"/>
        <v>1316</v>
      </c>
      <c r="O196" s="25">
        <f t="shared" si="79"/>
        <v>861.8</v>
      </c>
      <c r="P196" s="25">
        <f>(O196/N196)*1000</f>
        <v>654.86322188449844</v>
      </c>
    </row>
    <row r="197" spans="1:44" ht="30.75" customHeight="1">
      <c r="A197" s="173" t="s">
        <v>86</v>
      </c>
      <c r="B197" s="174"/>
      <c r="C197" s="174"/>
      <c r="D197" s="25">
        <f>D177+D183+D184+D192</f>
        <v>90</v>
      </c>
      <c r="E197" s="25">
        <f t="shared" ref="E197:L197" si="84">E177+E183+E184+E192</f>
        <v>11</v>
      </c>
      <c r="F197" s="25">
        <f t="shared" si="84"/>
        <v>116.86799999999999</v>
      </c>
      <c r="G197" s="25">
        <f t="shared" si="84"/>
        <v>20.593</v>
      </c>
      <c r="H197" s="25">
        <f t="shared" ref="H197:H202" si="85">(F197+G197)/(E197+D197)*1000</f>
        <v>1360.9999999999998</v>
      </c>
      <c r="I197" s="25">
        <f t="shared" si="84"/>
        <v>2882</v>
      </c>
      <c r="J197" s="25">
        <f t="shared" si="84"/>
        <v>429</v>
      </c>
      <c r="K197" s="25">
        <f t="shared" si="84"/>
        <v>2363.0360000000001</v>
      </c>
      <c r="L197" s="25">
        <f t="shared" si="84"/>
        <v>337.048</v>
      </c>
      <c r="M197" s="25">
        <f>(K197+L197)/(J197+I197)*1000</f>
        <v>815.4889761401389</v>
      </c>
      <c r="N197" s="25">
        <f t="shared" si="78"/>
        <v>3412</v>
      </c>
      <c r="O197" s="25">
        <f t="shared" si="79"/>
        <v>2837.5450000000001</v>
      </c>
      <c r="P197" s="25">
        <f t="shared" si="80"/>
        <v>831.63686987104336</v>
      </c>
    </row>
    <row r="198" spans="1:44" ht="30.75" customHeight="1">
      <c r="A198" s="173" t="s">
        <v>44</v>
      </c>
      <c r="B198" s="174"/>
      <c r="C198" s="174"/>
      <c r="D198" s="25">
        <f>D178+D185+D187+D193</f>
        <v>69</v>
      </c>
      <c r="E198" s="25">
        <f t="shared" ref="E198:L198" si="86">E178+E185+E187+E193</f>
        <v>42</v>
      </c>
      <c r="F198" s="25">
        <f t="shared" si="86"/>
        <v>158.5</v>
      </c>
      <c r="G198" s="25">
        <f t="shared" si="86"/>
        <v>95</v>
      </c>
      <c r="H198" s="25">
        <f t="shared" si="85"/>
        <v>2283.7837837837837</v>
      </c>
      <c r="I198" s="25">
        <f t="shared" si="86"/>
        <v>4353</v>
      </c>
      <c r="J198" s="25">
        <f t="shared" si="86"/>
        <v>2047</v>
      </c>
      <c r="K198" s="25">
        <f t="shared" si="86"/>
        <v>3715.9369999999999</v>
      </c>
      <c r="L198" s="25">
        <f t="shared" si="86"/>
        <v>1166.3719999999998</v>
      </c>
      <c r="M198" s="25">
        <f>(K198+L198)/(J198+I198)*1000</f>
        <v>762.86078124999995</v>
      </c>
      <c r="N198" s="25">
        <f t="shared" si="78"/>
        <v>6511</v>
      </c>
      <c r="O198" s="25">
        <f t="shared" si="79"/>
        <v>5135.8089999999993</v>
      </c>
      <c r="P198" s="25">
        <f t="shared" si="80"/>
        <v>788.78958685301779</v>
      </c>
    </row>
    <row r="199" spans="1:44" ht="30.75" customHeight="1">
      <c r="A199" s="173" t="s">
        <v>45</v>
      </c>
      <c r="B199" s="174"/>
      <c r="C199" s="174"/>
      <c r="D199" s="25">
        <f>D179+D188+D194</f>
        <v>64</v>
      </c>
      <c r="E199" s="25">
        <f t="shared" ref="E199:L199" si="87">E179+E188+E194</f>
        <v>55</v>
      </c>
      <c r="F199" s="25">
        <f t="shared" si="87"/>
        <v>146</v>
      </c>
      <c r="G199" s="25">
        <f t="shared" si="87"/>
        <v>127.5</v>
      </c>
      <c r="H199" s="25">
        <f t="shared" si="85"/>
        <v>2298.3193277310925</v>
      </c>
      <c r="I199" s="25">
        <f t="shared" si="87"/>
        <v>3770</v>
      </c>
      <c r="J199" s="25">
        <f t="shared" si="87"/>
        <v>2823</v>
      </c>
      <c r="K199" s="25">
        <f t="shared" si="87"/>
        <v>466</v>
      </c>
      <c r="L199" s="25">
        <f t="shared" si="87"/>
        <v>460.68</v>
      </c>
      <c r="M199" s="25">
        <f>(K199+L199)/(J199+I199)*1000</f>
        <v>140.55513423327773</v>
      </c>
      <c r="N199" s="25">
        <f t="shared" si="78"/>
        <v>6712</v>
      </c>
      <c r="O199" s="25">
        <f t="shared" si="79"/>
        <v>1200.18</v>
      </c>
      <c r="P199" s="25">
        <f t="shared" si="80"/>
        <v>178.81108462455305</v>
      </c>
    </row>
    <row r="200" spans="1:44" ht="30.75" customHeight="1">
      <c r="A200" s="173" t="s">
        <v>46</v>
      </c>
      <c r="B200" s="174"/>
      <c r="C200" s="174"/>
      <c r="D200" s="25">
        <f>D180+D189+D195</f>
        <v>10</v>
      </c>
      <c r="E200" s="25">
        <f t="shared" ref="E200:L200" si="88">E180+E189+E195</f>
        <v>0</v>
      </c>
      <c r="F200" s="25">
        <f t="shared" si="88"/>
        <v>20</v>
      </c>
      <c r="G200" s="25">
        <f t="shared" si="88"/>
        <v>0</v>
      </c>
      <c r="H200" s="25">
        <f t="shared" si="85"/>
        <v>2000</v>
      </c>
      <c r="I200" s="25">
        <f t="shared" si="88"/>
        <v>16769</v>
      </c>
      <c r="J200" s="25">
        <f t="shared" si="88"/>
        <v>1202</v>
      </c>
      <c r="K200" s="25">
        <f t="shared" si="88"/>
        <v>0</v>
      </c>
      <c r="L200" s="25">
        <f t="shared" si="88"/>
        <v>0</v>
      </c>
      <c r="M200" s="25">
        <f>(K200+L200)/(J200+I200)*1000</f>
        <v>0</v>
      </c>
      <c r="N200" s="25">
        <f t="shared" si="78"/>
        <v>17981</v>
      </c>
      <c r="O200" s="25">
        <f t="shared" si="79"/>
        <v>20</v>
      </c>
      <c r="P200" s="25">
        <f t="shared" si="80"/>
        <v>1.1122851899226962</v>
      </c>
    </row>
    <row r="201" spans="1:44" ht="30.75" customHeight="1">
      <c r="A201" s="173" t="s">
        <v>43</v>
      </c>
      <c r="B201" s="174"/>
      <c r="C201" s="174"/>
      <c r="D201" s="25">
        <f>D181+D191</f>
        <v>108</v>
      </c>
      <c r="E201" s="25">
        <f t="shared" ref="E201:L201" si="89">E181+E191</f>
        <v>32</v>
      </c>
      <c r="F201" s="25">
        <f t="shared" si="89"/>
        <v>183.6</v>
      </c>
      <c r="G201" s="25">
        <f t="shared" si="89"/>
        <v>54.4</v>
      </c>
      <c r="H201" s="25">
        <f t="shared" si="85"/>
        <v>1700</v>
      </c>
      <c r="I201" s="25">
        <f t="shared" si="89"/>
        <v>0</v>
      </c>
      <c r="J201" s="25">
        <f t="shared" si="89"/>
        <v>0</v>
      </c>
      <c r="K201" s="25">
        <f t="shared" si="89"/>
        <v>0</v>
      </c>
      <c r="L201" s="25">
        <f t="shared" si="89"/>
        <v>0</v>
      </c>
      <c r="M201" s="25">
        <v>0</v>
      </c>
      <c r="N201" s="25">
        <f t="shared" si="78"/>
        <v>140</v>
      </c>
      <c r="O201" s="25">
        <f t="shared" si="79"/>
        <v>238</v>
      </c>
      <c r="P201" s="25">
        <f t="shared" si="80"/>
        <v>1700</v>
      </c>
    </row>
    <row r="202" spans="1:44" ht="30.75" customHeight="1" thickBot="1">
      <c r="A202" s="188" t="s">
        <v>110</v>
      </c>
      <c r="B202" s="189"/>
      <c r="C202" s="189"/>
      <c r="D202" s="18">
        <f>SUM(D197:D201)</f>
        <v>341</v>
      </c>
      <c r="E202" s="18">
        <f t="shared" ref="E202:L202" si="90">SUM(E197:E201)</f>
        <v>140</v>
      </c>
      <c r="F202" s="18">
        <f t="shared" si="90"/>
        <v>624.96799999999996</v>
      </c>
      <c r="G202" s="18">
        <f t="shared" si="90"/>
        <v>297.49299999999999</v>
      </c>
      <c r="H202" s="25">
        <f t="shared" si="85"/>
        <v>1917.7983367983368</v>
      </c>
      <c r="I202" s="18">
        <f t="shared" si="90"/>
        <v>27774</v>
      </c>
      <c r="J202" s="18">
        <f t="shared" si="90"/>
        <v>6501</v>
      </c>
      <c r="K202" s="18">
        <f t="shared" si="90"/>
        <v>6544.973</v>
      </c>
      <c r="L202" s="18">
        <f t="shared" si="90"/>
        <v>1964.1</v>
      </c>
      <c r="M202" s="25">
        <f>(K202+L202)/(J202+I202)*1000</f>
        <v>248.25887673231219</v>
      </c>
      <c r="N202" s="25">
        <f t="shared" si="78"/>
        <v>34756</v>
      </c>
      <c r="O202" s="25">
        <f t="shared" si="79"/>
        <v>9431.5339999999997</v>
      </c>
      <c r="P202" s="25">
        <f t="shared" si="80"/>
        <v>271.36419611002418</v>
      </c>
    </row>
    <row r="203" spans="1:44" ht="33" customHeight="1">
      <c r="A203" s="20"/>
      <c r="B203" s="20" t="s">
        <v>28</v>
      </c>
      <c r="C203" s="20"/>
      <c r="D203" s="20" t="s">
        <v>29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44" ht="59.25" customHeight="1">
      <c r="A204" s="197" t="s">
        <v>331</v>
      </c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</row>
    <row r="205" spans="1:44" s="8" customFormat="1" ht="33" customHeight="1" thickBot="1">
      <c r="A205" s="180" t="s">
        <v>111</v>
      </c>
      <c r="B205" s="180"/>
      <c r="C205" s="3"/>
      <c r="D205" s="4"/>
      <c r="E205" s="4"/>
      <c r="F205" s="4"/>
      <c r="G205" s="4"/>
      <c r="H205" s="5" t="s">
        <v>1</v>
      </c>
      <c r="I205" s="4"/>
      <c r="J205" s="6"/>
      <c r="K205" s="4"/>
      <c r="L205" s="4" t="s">
        <v>2</v>
      </c>
      <c r="M205" s="4"/>
      <c r="N205" s="7"/>
      <c r="O205" s="276" t="s">
        <v>3</v>
      </c>
      <c r="P205" s="276"/>
      <c r="Q205" s="166"/>
      <c r="R205" s="166"/>
      <c r="S205" s="164"/>
      <c r="T205" s="164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31"/>
      <c r="AQ205" s="31"/>
      <c r="AR205" s="31"/>
    </row>
    <row r="206" spans="1:44" ht="36" customHeight="1">
      <c r="A206" s="182" t="s">
        <v>4</v>
      </c>
      <c r="B206" s="184" t="s">
        <v>58</v>
      </c>
      <c r="C206" s="185" t="s">
        <v>32</v>
      </c>
      <c r="D206" s="187" t="s">
        <v>5</v>
      </c>
      <c r="E206" s="187"/>
      <c r="F206" s="187"/>
      <c r="G206" s="187"/>
      <c r="H206" s="187"/>
      <c r="I206" s="187" t="s">
        <v>6</v>
      </c>
      <c r="J206" s="187"/>
      <c r="K206" s="187"/>
      <c r="L206" s="187"/>
      <c r="M206" s="187"/>
      <c r="N206" s="184" t="s">
        <v>7</v>
      </c>
      <c r="O206" s="184" t="s">
        <v>8</v>
      </c>
      <c r="P206" s="184" t="s">
        <v>9</v>
      </c>
    </row>
    <row r="207" spans="1:44" ht="36" customHeight="1">
      <c r="A207" s="183"/>
      <c r="B207" s="179"/>
      <c r="C207" s="186"/>
      <c r="D207" s="178" t="s">
        <v>10</v>
      </c>
      <c r="E207" s="178"/>
      <c r="F207" s="179" t="s">
        <v>11</v>
      </c>
      <c r="G207" s="179"/>
      <c r="H207" s="179" t="s">
        <v>9</v>
      </c>
      <c r="I207" s="178" t="s">
        <v>10</v>
      </c>
      <c r="J207" s="178"/>
      <c r="K207" s="179" t="s">
        <v>11</v>
      </c>
      <c r="L207" s="179"/>
      <c r="M207" s="179" t="s">
        <v>9</v>
      </c>
      <c r="N207" s="179"/>
      <c r="O207" s="179"/>
      <c r="P207" s="179"/>
    </row>
    <row r="208" spans="1:44" ht="36" customHeight="1">
      <c r="A208" s="183"/>
      <c r="B208" s="179"/>
      <c r="C208" s="186"/>
      <c r="D208" s="11" t="s">
        <v>12</v>
      </c>
      <c r="E208" s="11" t="s">
        <v>13</v>
      </c>
      <c r="F208" s="11" t="s">
        <v>12</v>
      </c>
      <c r="G208" s="11" t="s">
        <v>13</v>
      </c>
      <c r="H208" s="179"/>
      <c r="I208" s="11" t="s">
        <v>12</v>
      </c>
      <c r="J208" s="11" t="s">
        <v>13</v>
      </c>
      <c r="K208" s="11" t="s">
        <v>12</v>
      </c>
      <c r="L208" s="11" t="s">
        <v>13</v>
      </c>
      <c r="M208" s="179"/>
      <c r="N208" s="179"/>
      <c r="O208" s="179"/>
      <c r="P208" s="179"/>
      <c r="Q208" s="17"/>
      <c r="R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6"/>
      <c r="AQ208" s="16"/>
      <c r="AR208" s="16"/>
    </row>
    <row r="209" spans="1:44" s="29" customFormat="1" ht="35.25" customHeight="1">
      <c r="A209" s="200" t="s">
        <v>112</v>
      </c>
      <c r="B209" s="206" t="s">
        <v>20</v>
      </c>
      <c r="C209" s="33">
        <v>1</v>
      </c>
      <c r="D209" s="25">
        <v>314</v>
      </c>
      <c r="E209" s="25">
        <v>565</v>
      </c>
      <c r="F209" s="25">
        <v>791</v>
      </c>
      <c r="G209" s="25">
        <v>1531</v>
      </c>
      <c r="H209" s="25">
        <f>(G209+F209)/(E209+D209)*1000</f>
        <v>2641.6382252559729</v>
      </c>
      <c r="I209" s="25">
        <v>2242</v>
      </c>
      <c r="J209" s="25">
        <v>539</v>
      </c>
      <c r="K209" s="25">
        <v>3094</v>
      </c>
      <c r="L209" s="25">
        <v>858</v>
      </c>
      <c r="M209" s="25">
        <f>(L209+K209)/(J209+I209)*1000</f>
        <v>1421.071556993887</v>
      </c>
      <c r="N209" s="25">
        <f>D209+E209+I209+J209</f>
        <v>3660</v>
      </c>
      <c r="O209" s="25">
        <f>F209+G209+K209+L209</f>
        <v>6274</v>
      </c>
      <c r="P209" s="25">
        <f>O209/N209*1000</f>
        <v>1714.2076502732239</v>
      </c>
      <c r="Q209" s="163"/>
      <c r="R209" s="163"/>
      <c r="S209" s="164"/>
      <c r="T209" s="164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  <c r="AM209" s="163"/>
      <c r="AN209" s="163"/>
      <c r="AO209" s="163"/>
      <c r="AP209" s="9"/>
      <c r="AQ209" s="9"/>
      <c r="AR209" s="9"/>
    </row>
    <row r="210" spans="1:44" ht="35.25" customHeight="1">
      <c r="A210" s="201"/>
      <c r="B210" s="206"/>
      <c r="C210" s="33">
        <v>2</v>
      </c>
      <c r="D210" s="25">
        <v>349</v>
      </c>
      <c r="E210" s="25">
        <v>1382</v>
      </c>
      <c r="F210" s="25">
        <v>777</v>
      </c>
      <c r="G210" s="25">
        <v>3147</v>
      </c>
      <c r="H210" s="25">
        <f t="shared" ref="H210:H230" si="91">(G210+F210)/(E210+D210)*1000</f>
        <v>2266.8977469670708</v>
      </c>
      <c r="I210" s="25">
        <v>8780</v>
      </c>
      <c r="J210" s="25">
        <v>8728</v>
      </c>
      <c r="K210" s="25">
        <v>12855</v>
      </c>
      <c r="L210" s="25">
        <v>11182</v>
      </c>
      <c r="M210" s="25">
        <f t="shared" ref="M210:M230" si="92">(L210+K210)/(J210+I210)*1000</f>
        <v>1372.9152387480008</v>
      </c>
      <c r="N210" s="25">
        <f t="shared" ref="N210:N224" si="93">D210+E210+I210+J210</f>
        <v>19239</v>
      </c>
      <c r="O210" s="25">
        <f t="shared" ref="O210:O224" si="94">F210+G210+K210+L210</f>
        <v>27961</v>
      </c>
      <c r="P210" s="25">
        <f t="shared" ref="P210:P230" si="95">O210/N210*1000</f>
        <v>1453.3499662144602</v>
      </c>
    </row>
    <row r="211" spans="1:44" s="29" customFormat="1" ht="35.25" customHeight="1">
      <c r="A211" s="201"/>
      <c r="B211" s="206"/>
      <c r="C211" s="33">
        <v>3</v>
      </c>
      <c r="D211" s="25">
        <v>65</v>
      </c>
      <c r="E211" s="25">
        <v>315</v>
      </c>
      <c r="F211" s="25">
        <v>98</v>
      </c>
      <c r="G211" s="25">
        <v>473</v>
      </c>
      <c r="H211" s="25">
        <f t="shared" si="91"/>
        <v>1502.6315789473683</v>
      </c>
      <c r="I211" s="25">
        <v>1310</v>
      </c>
      <c r="J211" s="25">
        <v>8190</v>
      </c>
      <c r="K211" s="25">
        <v>1310</v>
      </c>
      <c r="L211" s="25">
        <v>8190</v>
      </c>
      <c r="M211" s="25">
        <f t="shared" si="92"/>
        <v>1000</v>
      </c>
      <c r="N211" s="25">
        <f t="shared" si="93"/>
        <v>9880</v>
      </c>
      <c r="O211" s="25">
        <f t="shared" si="94"/>
        <v>10071</v>
      </c>
      <c r="P211" s="25">
        <f t="shared" si="95"/>
        <v>1019.3319838056681</v>
      </c>
      <c r="Q211" s="163"/>
      <c r="R211" s="163"/>
      <c r="S211" s="164"/>
      <c r="T211" s="164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9"/>
      <c r="AQ211" s="9"/>
      <c r="AR211" s="9"/>
    </row>
    <row r="212" spans="1:44" s="29" customFormat="1" ht="35.25" customHeight="1">
      <c r="A212" s="201"/>
      <c r="B212" s="206"/>
      <c r="C212" s="33">
        <v>4</v>
      </c>
      <c r="D212" s="25">
        <v>0</v>
      </c>
      <c r="E212" s="25">
        <v>500</v>
      </c>
      <c r="F212" s="25">
        <v>0</v>
      </c>
      <c r="G212" s="25">
        <v>500</v>
      </c>
      <c r="H212" s="25">
        <f t="shared" si="91"/>
        <v>1000</v>
      </c>
      <c r="I212" s="25">
        <v>0</v>
      </c>
      <c r="J212" s="25">
        <v>4000</v>
      </c>
      <c r="K212" s="25">
        <v>0</v>
      </c>
      <c r="L212" s="25">
        <v>3000</v>
      </c>
      <c r="M212" s="25">
        <f t="shared" si="92"/>
        <v>750</v>
      </c>
      <c r="N212" s="25">
        <f t="shared" si="93"/>
        <v>4500</v>
      </c>
      <c r="O212" s="25">
        <f t="shared" si="94"/>
        <v>3500</v>
      </c>
      <c r="P212" s="25">
        <f t="shared" si="95"/>
        <v>777.77777777777783</v>
      </c>
      <c r="Q212" s="163"/>
      <c r="R212" s="163"/>
      <c r="S212" s="164"/>
      <c r="T212" s="164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  <c r="AP212" s="9"/>
      <c r="AQ212" s="9"/>
      <c r="AR212" s="9"/>
    </row>
    <row r="213" spans="1:44" s="29" customFormat="1" ht="35.25" customHeight="1">
      <c r="A213" s="201"/>
      <c r="B213" s="174" t="s">
        <v>113</v>
      </c>
      <c r="C213" s="174"/>
      <c r="D213" s="25">
        <f>SUM(D209:D212)</f>
        <v>728</v>
      </c>
      <c r="E213" s="25">
        <f t="shared" ref="E213:L213" si="96">SUM(E209:E212)</f>
        <v>2762</v>
      </c>
      <c r="F213" s="25">
        <f t="shared" si="96"/>
        <v>1666</v>
      </c>
      <c r="G213" s="25">
        <f t="shared" si="96"/>
        <v>5651</v>
      </c>
      <c r="H213" s="25">
        <f t="shared" si="91"/>
        <v>2096.5616045845272</v>
      </c>
      <c r="I213" s="25">
        <f t="shared" si="96"/>
        <v>12332</v>
      </c>
      <c r="J213" s="25">
        <f t="shared" si="96"/>
        <v>21457</v>
      </c>
      <c r="K213" s="25">
        <f t="shared" si="96"/>
        <v>17259</v>
      </c>
      <c r="L213" s="25">
        <f t="shared" si="96"/>
        <v>23230</v>
      </c>
      <c r="M213" s="25">
        <f t="shared" si="92"/>
        <v>1198.2893841190921</v>
      </c>
      <c r="N213" s="25">
        <f t="shared" si="93"/>
        <v>37279</v>
      </c>
      <c r="O213" s="25">
        <f t="shared" si="94"/>
        <v>47806</v>
      </c>
      <c r="P213" s="25">
        <f t="shared" si="95"/>
        <v>1282.3841841251108</v>
      </c>
      <c r="Q213" s="163"/>
      <c r="R213" s="163"/>
      <c r="S213" s="164"/>
      <c r="T213" s="164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  <c r="AM213" s="163"/>
      <c r="AN213" s="163"/>
      <c r="AO213" s="163"/>
      <c r="AP213" s="9"/>
      <c r="AQ213" s="9"/>
      <c r="AR213" s="9"/>
    </row>
    <row r="214" spans="1:44" ht="35.25" customHeight="1">
      <c r="A214" s="201"/>
      <c r="B214" s="174" t="s">
        <v>114</v>
      </c>
      <c r="C214" s="33">
        <v>2</v>
      </c>
      <c r="D214" s="25">
        <v>158</v>
      </c>
      <c r="E214" s="25">
        <v>379</v>
      </c>
      <c r="F214" s="25">
        <v>426</v>
      </c>
      <c r="G214" s="25">
        <v>991</v>
      </c>
      <c r="H214" s="25">
        <f t="shared" si="91"/>
        <v>2638.7337057728118</v>
      </c>
      <c r="I214" s="25">
        <v>13304</v>
      </c>
      <c r="J214" s="25">
        <v>12940</v>
      </c>
      <c r="K214" s="25">
        <v>17551</v>
      </c>
      <c r="L214" s="25">
        <v>17800</v>
      </c>
      <c r="M214" s="25">
        <f t="shared" si="92"/>
        <v>1347.0126505105927</v>
      </c>
      <c r="N214" s="25">
        <f t="shared" si="93"/>
        <v>26781</v>
      </c>
      <c r="O214" s="25">
        <f t="shared" si="94"/>
        <v>36768</v>
      </c>
      <c r="P214" s="25">
        <f t="shared" si="95"/>
        <v>1372.9136327993726</v>
      </c>
    </row>
    <row r="215" spans="1:44" ht="35.25" customHeight="1">
      <c r="A215" s="201"/>
      <c r="B215" s="174"/>
      <c r="C215" s="33">
        <v>3</v>
      </c>
      <c r="D215" s="25">
        <v>232</v>
      </c>
      <c r="E215" s="25">
        <v>526</v>
      </c>
      <c r="F215" s="25">
        <v>522</v>
      </c>
      <c r="G215" s="25">
        <v>1292</v>
      </c>
      <c r="H215" s="25">
        <f t="shared" si="91"/>
        <v>2393.1398416886545</v>
      </c>
      <c r="I215" s="25">
        <v>3140</v>
      </c>
      <c r="J215" s="25">
        <v>10686</v>
      </c>
      <c r="K215" s="25">
        <v>2512</v>
      </c>
      <c r="L215" s="25">
        <v>8549</v>
      </c>
      <c r="M215" s="25">
        <f t="shared" si="92"/>
        <v>800.014465499783</v>
      </c>
      <c r="N215" s="25">
        <f t="shared" si="93"/>
        <v>14584</v>
      </c>
      <c r="O215" s="25">
        <f t="shared" si="94"/>
        <v>12875</v>
      </c>
      <c r="P215" s="25">
        <f t="shared" si="95"/>
        <v>882.81678551837626</v>
      </c>
    </row>
    <row r="216" spans="1:44" ht="35.25" customHeight="1">
      <c r="A216" s="201"/>
      <c r="B216" s="174"/>
      <c r="C216" s="33">
        <v>4</v>
      </c>
      <c r="D216" s="25">
        <v>20</v>
      </c>
      <c r="E216" s="25">
        <v>158</v>
      </c>
      <c r="F216" s="25">
        <v>35</v>
      </c>
      <c r="G216" s="25">
        <v>349</v>
      </c>
      <c r="H216" s="25">
        <f t="shared" si="91"/>
        <v>2157.303370786517</v>
      </c>
      <c r="I216" s="25">
        <v>818</v>
      </c>
      <c r="J216" s="25">
        <v>2937</v>
      </c>
      <c r="K216" s="25">
        <v>202</v>
      </c>
      <c r="L216" s="25">
        <v>1494</v>
      </c>
      <c r="M216" s="25">
        <f t="shared" si="92"/>
        <v>451.66444740346208</v>
      </c>
      <c r="N216" s="25">
        <f t="shared" si="93"/>
        <v>3933</v>
      </c>
      <c r="O216" s="25">
        <f t="shared" si="94"/>
        <v>2080</v>
      </c>
      <c r="P216" s="25">
        <f t="shared" si="95"/>
        <v>528.8583778286295</v>
      </c>
    </row>
    <row r="217" spans="1:44" s="2" customFormat="1" ht="35.25" customHeight="1">
      <c r="A217" s="201"/>
      <c r="B217" s="174"/>
      <c r="C217" s="33">
        <v>5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f t="shared" si="93"/>
        <v>0</v>
      </c>
      <c r="O217" s="25">
        <f t="shared" si="94"/>
        <v>0</v>
      </c>
      <c r="P217" s="25">
        <v>0</v>
      </c>
      <c r="Q217" s="161"/>
      <c r="R217" s="161"/>
      <c r="S217" s="164"/>
      <c r="T217" s="164"/>
      <c r="U217" s="161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</row>
    <row r="218" spans="1:44" s="32" customFormat="1" ht="35.25" customHeight="1">
      <c r="A218" s="201"/>
      <c r="B218" s="174" t="s">
        <v>115</v>
      </c>
      <c r="C218" s="174"/>
      <c r="D218" s="25">
        <f>SUM(D214:D217)</f>
        <v>410</v>
      </c>
      <c r="E218" s="25">
        <f t="shared" ref="E218:L218" si="97">SUM(E214:E217)</f>
        <v>1063</v>
      </c>
      <c r="F218" s="25">
        <f t="shared" si="97"/>
        <v>983</v>
      </c>
      <c r="G218" s="25">
        <f t="shared" si="97"/>
        <v>2632</v>
      </c>
      <c r="H218" s="25">
        <f t="shared" si="91"/>
        <v>2454.1751527494912</v>
      </c>
      <c r="I218" s="25">
        <f t="shared" si="97"/>
        <v>17262</v>
      </c>
      <c r="J218" s="25">
        <f t="shared" si="97"/>
        <v>26563</v>
      </c>
      <c r="K218" s="25">
        <f t="shared" si="97"/>
        <v>20265</v>
      </c>
      <c r="L218" s="25">
        <f t="shared" si="97"/>
        <v>27843</v>
      </c>
      <c r="M218" s="25">
        <f t="shared" si="92"/>
        <v>1097.7296063890474</v>
      </c>
      <c r="N218" s="25">
        <f t="shared" si="93"/>
        <v>45298</v>
      </c>
      <c r="O218" s="25">
        <f t="shared" si="94"/>
        <v>51723</v>
      </c>
      <c r="P218" s="25">
        <f t="shared" si="95"/>
        <v>1141.8384917656408</v>
      </c>
      <c r="Q218" s="167"/>
      <c r="R218" s="167"/>
      <c r="S218" s="164"/>
      <c r="T218" s="164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</row>
    <row r="219" spans="1:44" s="32" customFormat="1" ht="35.25" customHeight="1">
      <c r="A219" s="201"/>
      <c r="B219" s="33" t="s">
        <v>116</v>
      </c>
      <c r="C219" s="33">
        <v>1</v>
      </c>
      <c r="D219" s="25">
        <v>29</v>
      </c>
      <c r="E219" s="25">
        <v>7</v>
      </c>
      <c r="F219" s="25">
        <v>1117</v>
      </c>
      <c r="G219" s="25">
        <v>510</v>
      </c>
      <c r="H219" s="25">
        <f t="shared" si="91"/>
        <v>45194.444444444445</v>
      </c>
      <c r="I219" s="25">
        <v>433</v>
      </c>
      <c r="J219" s="25">
        <v>68</v>
      </c>
      <c r="K219" s="25">
        <v>590</v>
      </c>
      <c r="L219" s="25">
        <v>225</v>
      </c>
      <c r="M219" s="25">
        <f t="shared" si="92"/>
        <v>1626.746506986028</v>
      </c>
      <c r="N219" s="25">
        <f t="shared" si="93"/>
        <v>537</v>
      </c>
      <c r="O219" s="25">
        <f>F219+G219+K219+L219</f>
        <v>2442</v>
      </c>
      <c r="P219" s="25">
        <f t="shared" si="95"/>
        <v>4547.4860335195535</v>
      </c>
      <c r="Q219" s="167"/>
      <c r="R219" s="167"/>
      <c r="S219" s="164"/>
      <c r="T219" s="164"/>
      <c r="U219" s="167"/>
      <c r="V219" s="167"/>
      <c r="W219" s="167"/>
      <c r="X219" s="167"/>
      <c r="Y219" s="167"/>
      <c r="Z219" s="167"/>
      <c r="AA219" s="167"/>
      <c r="AB219" s="167"/>
      <c r="AC219" s="167"/>
      <c r="AD219" s="167"/>
      <c r="AE219" s="167"/>
      <c r="AF219" s="167"/>
      <c r="AG219" s="167"/>
      <c r="AH219" s="167"/>
      <c r="AI219" s="167"/>
      <c r="AJ219" s="167"/>
      <c r="AK219" s="167"/>
      <c r="AL219" s="167"/>
      <c r="AM219" s="167"/>
      <c r="AN219" s="167"/>
      <c r="AO219" s="167"/>
    </row>
    <row r="220" spans="1:44" s="27" customFormat="1" ht="35.25" customHeight="1">
      <c r="A220" s="201"/>
      <c r="B220" s="213" t="s">
        <v>117</v>
      </c>
      <c r="C220" s="214"/>
      <c r="D220" s="25">
        <f>SUM(D219)</f>
        <v>29</v>
      </c>
      <c r="E220" s="25">
        <f t="shared" ref="E220:L220" si="98">SUM(E219)</f>
        <v>7</v>
      </c>
      <c r="F220" s="25">
        <f t="shared" si="98"/>
        <v>1117</v>
      </c>
      <c r="G220" s="25">
        <f t="shared" si="98"/>
        <v>510</v>
      </c>
      <c r="H220" s="25">
        <f t="shared" si="91"/>
        <v>45194.444444444445</v>
      </c>
      <c r="I220" s="25">
        <f t="shared" si="98"/>
        <v>433</v>
      </c>
      <c r="J220" s="25">
        <f t="shared" si="98"/>
        <v>68</v>
      </c>
      <c r="K220" s="25">
        <f t="shared" si="98"/>
        <v>590</v>
      </c>
      <c r="L220" s="25">
        <f t="shared" si="98"/>
        <v>225</v>
      </c>
      <c r="M220" s="25">
        <f t="shared" si="92"/>
        <v>1626.746506986028</v>
      </c>
      <c r="N220" s="25">
        <f t="shared" si="93"/>
        <v>537</v>
      </c>
      <c r="O220" s="25">
        <f t="shared" si="94"/>
        <v>2442</v>
      </c>
      <c r="P220" s="25">
        <f t="shared" si="95"/>
        <v>4547.4860335195535</v>
      </c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</row>
    <row r="221" spans="1:44" s="27" customFormat="1" ht="35.25" customHeight="1">
      <c r="A221" s="201"/>
      <c r="B221" s="33" t="s">
        <v>118</v>
      </c>
      <c r="C221" s="33">
        <v>1</v>
      </c>
      <c r="D221" s="25">
        <v>10</v>
      </c>
      <c r="E221" s="25">
        <v>10</v>
      </c>
      <c r="F221" s="25">
        <v>28</v>
      </c>
      <c r="G221" s="25">
        <v>31</v>
      </c>
      <c r="H221" s="25">
        <f t="shared" si="91"/>
        <v>2950</v>
      </c>
      <c r="I221" s="25">
        <v>88</v>
      </c>
      <c r="J221" s="25">
        <v>390</v>
      </c>
      <c r="K221" s="25">
        <v>128</v>
      </c>
      <c r="L221" s="25">
        <v>537</v>
      </c>
      <c r="M221" s="25">
        <f t="shared" si="92"/>
        <v>1391.2133891213389</v>
      </c>
      <c r="N221" s="25">
        <f t="shared" si="93"/>
        <v>498</v>
      </c>
      <c r="O221" s="25">
        <f t="shared" si="94"/>
        <v>724</v>
      </c>
      <c r="P221" s="25">
        <f t="shared" si="95"/>
        <v>1453.8152610441769</v>
      </c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  <c r="AC221" s="164"/>
      <c r="AD221" s="164"/>
      <c r="AE221" s="164"/>
      <c r="AF221" s="164"/>
      <c r="AG221" s="164"/>
      <c r="AH221" s="164"/>
      <c r="AI221" s="164"/>
      <c r="AJ221" s="164"/>
      <c r="AK221" s="164"/>
      <c r="AL221" s="164"/>
      <c r="AM221" s="164"/>
      <c r="AN221" s="164"/>
      <c r="AO221" s="164"/>
    </row>
    <row r="222" spans="1:44" ht="35.25" customHeight="1">
      <c r="A222" s="201"/>
      <c r="B222" s="213" t="s">
        <v>119</v>
      </c>
      <c r="C222" s="214"/>
      <c r="D222" s="25">
        <f>SUM(D221)</f>
        <v>10</v>
      </c>
      <c r="E222" s="25">
        <f t="shared" ref="E222:L222" si="99">SUM(E221)</f>
        <v>10</v>
      </c>
      <c r="F222" s="25">
        <f t="shared" si="99"/>
        <v>28</v>
      </c>
      <c r="G222" s="25">
        <f t="shared" si="99"/>
        <v>31</v>
      </c>
      <c r="H222" s="25">
        <f t="shared" si="91"/>
        <v>2950</v>
      </c>
      <c r="I222" s="25">
        <f t="shared" si="99"/>
        <v>88</v>
      </c>
      <c r="J222" s="25">
        <f t="shared" si="99"/>
        <v>390</v>
      </c>
      <c r="K222" s="25">
        <f t="shared" si="99"/>
        <v>128</v>
      </c>
      <c r="L222" s="25">
        <f t="shared" si="99"/>
        <v>537</v>
      </c>
      <c r="M222" s="25">
        <f t="shared" si="92"/>
        <v>1391.2133891213389</v>
      </c>
      <c r="N222" s="25">
        <f t="shared" si="93"/>
        <v>498</v>
      </c>
      <c r="O222" s="25">
        <f t="shared" si="94"/>
        <v>724</v>
      </c>
      <c r="P222" s="25">
        <f t="shared" si="95"/>
        <v>1453.8152610441769</v>
      </c>
      <c r="Q222" s="17"/>
      <c r="R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6"/>
      <c r="AQ222" s="16"/>
      <c r="AR222" s="16"/>
    </row>
    <row r="223" spans="1:44" ht="35.25" customHeight="1">
      <c r="A223" s="201"/>
      <c r="B223" s="33" t="s">
        <v>120</v>
      </c>
      <c r="C223" s="33">
        <v>1</v>
      </c>
      <c r="D223" s="25">
        <v>706</v>
      </c>
      <c r="E223" s="25">
        <v>436</v>
      </c>
      <c r="F223" s="25">
        <v>258</v>
      </c>
      <c r="G223" s="25">
        <v>64</v>
      </c>
      <c r="H223" s="25">
        <f t="shared" si="91"/>
        <v>281.96147110332748</v>
      </c>
      <c r="I223" s="25">
        <v>174</v>
      </c>
      <c r="J223" s="25">
        <v>211</v>
      </c>
      <c r="K223" s="25">
        <v>31</v>
      </c>
      <c r="L223" s="25">
        <v>38</v>
      </c>
      <c r="M223" s="25">
        <f t="shared" si="92"/>
        <v>179.22077922077924</v>
      </c>
      <c r="N223" s="25">
        <f t="shared" si="93"/>
        <v>1527</v>
      </c>
      <c r="O223" s="25">
        <f t="shared" si="94"/>
        <v>391</v>
      </c>
      <c r="P223" s="25">
        <f t="shared" si="95"/>
        <v>256.05762933857233</v>
      </c>
      <c r="Q223" s="17"/>
      <c r="R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6"/>
      <c r="AQ223" s="16"/>
      <c r="AR223" s="16"/>
    </row>
    <row r="224" spans="1:44" s="29" customFormat="1" ht="35.25" customHeight="1">
      <c r="A224" s="202"/>
      <c r="B224" s="213" t="s">
        <v>121</v>
      </c>
      <c r="C224" s="214"/>
      <c r="D224" s="25">
        <f>SUM(D223)</f>
        <v>706</v>
      </c>
      <c r="E224" s="25">
        <f t="shared" ref="E224:L224" si="100">SUM(E223)</f>
        <v>436</v>
      </c>
      <c r="F224" s="25">
        <f t="shared" si="100"/>
        <v>258</v>
      </c>
      <c r="G224" s="25">
        <f t="shared" si="100"/>
        <v>64</v>
      </c>
      <c r="H224" s="25">
        <f t="shared" si="91"/>
        <v>281.96147110332748</v>
      </c>
      <c r="I224" s="25">
        <f t="shared" si="100"/>
        <v>174</v>
      </c>
      <c r="J224" s="25">
        <f t="shared" si="100"/>
        <v>211</v>
      </c>
      <c r="K224" s="25">
        <f t="shared" si="100"/>
        <v>31</v>
      </c>
      <c r="L224" s="25">
        <f t="shared" si="100"/>
        <v>38</v>
      </c>
      <c r="M224" s="25">
        <f t="shared" si="92"/>
        <v>179.22077922077924</v>
      </c>
      <c r="N224" s="25">
        <f t="shared" si="93"/>
        <v>1527</v>
      </c>
      <c r="O224" s="25">
        <f t="shared" si="94"/>
        <v>391</v>
      </c>
      <c r="P224" s="25">
        <f t="shared" si="95"/>
        <v>256.05762933857233</v>
      </c>
      <c r="Q224" s="163"/>
      <c r="R224" s="163"/>
      <c r="S224" s="164"/>
      <c r="T224" s="164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  <c r="AM224" s="163"/>
      <c r="AN224" s="163"/>
      <c r="AO224" s="163"/>
      <c r="AP224" s="9"/>
      <c r="AQ224" s="9"/>
      <c r="AR224" s="9"/>
    </row>
    <row r="225" spans="1:44" ht="35.25" customHeight="1">
      <c r="A225" s="173" t="s">
        <v>86</v>
      </c>
      <c r="B225" s="174"/>
      <c r="C225" s="174"/>
      <c r="D225" s="25">
        <f>D209+D219+D221+D223</f>
        <v>1059</v>
      </c>
      <c r="E225" s="25">
        <f t="shared" ref="E225:P225" si="101">E209+E219+E221+E223</f>
        <v>1018</v>
      </c>
      <c r="F225" s="25">
        <f t="shared" si="101"/>
        <v>2194</v>
      </c>
      <c r="G225" s="25">
        <f t="shared" si="101"/>
        <v>2136</v>
      </c>
      <c r="H225" s="25">
        <f t="shared" si="91"/>
        <v>2084.7376023110255</v>
      </c>
      <c r="I225" s="25">
        <f t="shared" si="101"/>
        <v>2937</v>
      </c>
      <c r="J225" s="25">
        <f t="shared" si="101"/>
        <v>1208</v>
      </c>
      <c r="K225" s="25">
        <f t="shared" si="101"/>
        <v>3843</v>
      </c>
      <c r="L225" s="25">
        <f t="shared" si="101"/>
        <v>1658</v>
      </c>
      <c r="M225" s="25">
        <f t="shared" si="92"/>
        <v>1327.1411338962607</v>
      </c>
      <c r="N225" s="25">
        <f t="shared" si="101"/>
        <v>6222</v>
      </c>
      <c r="O225" s="25">
        <f t="shared" si="101"/>
        <v>9831</v>
      </c>
      <c r="P225" s="25">
        <f t="shared" si="95"/>
        <v>1580.0385728061717</v>
      </c>
    </row>
    <row r="226" spans="1:44" ht="35.25" customHeight="1">
      <c r="A226" s="173" t="s">
        <v>44</v>
      </c>
      <c r="B226" s="174"/>
      <c r="C226" s="174"/>
      <c r="D226" s="25">
        <f>D210+D214</f>
        <v>507</v>
      </c>
      <c r="E226" s="25">
        <f t="shared" ref="E226:P226" si="102">E210+E214</f>
        <v>1761</v>
      </c>
      <c r="F226" s="25">
        <f t="shared" si="102"/>
        <v>1203</v>
      </c>
      <c r="G226" s="25">
        <f t="shared" si="102"/>
        <v>4138</v>
      </c>
      <c r="H226" s="25">
        <f t="shared" si="91"/>
        <v>2354.9382716049381</v>
      </c>
      <c r="I226" s="25">
        <f t="shared" si="102"/>
        <v>22084</v>
      </c>
      <c r="J226" s="25">
        <f t="shared" si="102"/>
        <v>21668</v>
      </c>
      <c r="K226" s="25">
        <f t="shared" si="102"/>
        <v>30406</v>
      </c>
      <c r="L226" s="25">
        <f t="shared" si="102"/>
        <v>28982</v>
      </c>
      <c r="M226" s="25">
        <f t="shared" si="92"/>
        <v>1357.3779484366428</v>
      </c>
      <c r="N226" s="25">
        <f t="shared" si="102"/>
        <v>46020</v>
      </c>
      <c r="O226" s="25">
        <f t="shared" si="102"/>
        <v>64729</v>
      </c>
      <c r="P226" s="25">
        <f t="shared" si="95"/>
        <v>1406.5406345067361</v>
      </c>
    </row>
    <row r="227" spans="1:44" ht="35.25" customHeight="1">
      <c r="A227" s="173" t="s">
        <v>45</v>
      </c>
      <c r="B227" s="174"/>
      <c r="C227" s="174"/>
      <c r="D227" s="25">
        <f>D211+D215</f>
        <v>297</v>
      </c>
      <c r="E227" s="25">
        <f t="shared" ref="E227:P227" si="103">E211+E215</f>
        <v>841</v>
      </c>
      <c r="F227" s="25">
        <f t="shared" si="103"/>
        <v>620</v>
      </c>
      <c r="G227" s="25">
        <f t="shared" si="103"/>
        <v>1765</v>
      </c>
      <c r="H227" s="25">
        <f t="shared" si="91"/>
        <v>2095.7820738137084</v>
      </c>
      <c r="I227" s="25">
        <f t="shared" si="103"/>
        <v>4450</v>
      </c>
      <c r="J227" s="25">
        <f t="shared" si="103"/>
        <v>18876</v>
      </c>
      <c r="K227" s="25">
        <f t="shared" si="103"/>
        <v>3822</v>
      </c>
      <c r="L227" s="25">
        <f t="shared" si="103"/>
        <v>16739</v>
      </c>
      <c r="M227" s="25">
        <f t="shared" si="92"/>
        <v>881.46274543427933</v>
      </c>
      <c r="N227" s="25">
        <f t="shared" si="103"/>
        <v>24464</v>
      </c>
      <c r="O227" s="25">
        <f t="shared" si="103"/>
        <v>22946</v>
      </c>
      <c r="P227" s="25">
        <f t="shared" si="95"/>
        <v>937.94964028776985</v>
      </c>
    </row>
    <row r="228" spans="1:44" ht="35.25" customHeight="1">
      <c r="A228" s="173" t="s">
        <v>46</v>
      </c>
      <c r="B228" s="174"/>
      <c r="C228" s="174"/>
      <c r="D228" s="25">
        <f>D212+D216</f>
        <v>20</v>
      </c>
      <c r="E228" s="25">
        <f t="shared" ref="E228:P228" si="104">E212+E216</f>
        <v>658</v>
      </c>
      <c r="F228" s="25">
        <f t="shared" si="104"/>
        <v>35</v>
      </c>
      <c r="G228" s="25">
        <f t="shared" si="104"/>
        <v>849</v>
      </c>
      <c r="H228" s="25">
        <f t="shared" si="91"/>
        <v>1303.8348082595869</v>
      </c>
      <c r="I228" s="25">
        <f t="shared" si="104"/>
        <v>818</v>
      </c>
      <c r="J228" s="25">
        <f t="shared" si="104"/>
        <v>6937</v>
      </c>
      <c r="K228" s="25">
        <f t="shared" si="104"/>
        <v>202</v>
      </c>
      <c r="L228" s="25">
        <f t="shared" si="104"/>
        <v>4494</v>
      </c>
      <c r="M228" s="25">
        <f t="shared" si="92"/>
        <v>605.54480980012897</v>
      </c>
      <c r="N228" s="25">
        <f t="shared" si="104"/>
        <v>8433</v>
      </c>
      <c r="O228" s="25">
        <f t="shared" si="104"/>
        <v>5580</v>
      </c>
      <c r="P228" s="25">
        <f t="shared" si="95"/>
        <v>661.68623265741735</v>
      </c>
    </row>
    <row r="229" spans="1:44" ht="35.25" customHeight="1">
      <c r="A229" s="173" t="s">
        <v>43</v>
      </c>
      <c r="B229" s="174"/>
      <c r="C229" s="174"/>
      <c r="D229" s="25">
        <f>D217</f>
        <v>0</v>
      </c>
      <c r="E229" s="25">
        <f t="shared" ref="E229:P229" si="105">E217</f>
        <v>0</v>
      </c>
      <c r="F229" s="25">
        <f t="shared" si="105"/>
        <v>0</v>
      </c>
      <c r="G229" s="25">
        <f t="shared" si="105"/>
        <v>0</v>
      </c>
      <c r="H229" s="25">
        <v>0</v>
      </c>
      <c r="I229" s="25">
        <f t="shared" si="105"/>
        <v>0</v>
      </c>
      <c r="J229" s="25">
        <f t="shared" si="105"/>
        <v>0</v>
      </c>
      <c r="K229" s="25">
        <f t="shared" si="105"/>
        <v>0</v>
      </c>
      <c r="L229" s="25">
        <f t="shared" si="105"/>
        <v>0</v>
      </c>
      <c r="M229" s="25">
        <v>0</v>
      </c>
      <c r="N229" s="25">
        <f t="shared" si="105"/>
        <v>0</v>
      </c>
      <c r="O229" s="25">
        <f t="shared" si="105"/>
        <v>0</v>
      </c>
      <c r="P229" s="25">
        <v>0</v>
      </c>
    </row>
    <row r="230" spans="1:44" ht="35.25" customHeight="1" thickBot="1">
      <c r="A230" s="188" t="s">
        <v>122</v>
      </c>
      <c r="B230" s="189"/>
      <c r="C230" s="189"/>
      <c r="D230" s="18">
        <f>SUM(D225:D229)</f>
        <v>1883</v>
      </c>
      <c r="E230" s="18">
        <f t="shared" ref="E230:P230" si="106">SUM(E225:E229)</f>
        <v>4278</v>
      </c>
      <c r="F230" s="18">
        <f t="shared" si="106"/>
        <v>4052</v>
      </c>
      <c r="G230" s="18">
        <f t="shared" si="106"/>
        <v>8888</v>
      </c>
      <c r="H230" s="25">
        <f t="shared" si="91"/>
        <v>2100.308391494887</v>
      </c>
      <c r="I230" s="18">
        <f t="shared" si="106"/>
        <v>30289</v>
      </c>
      <c r="J230" s="18">
        <f t="shared" si="106"/>
        <v>48689</v>
      </c>
      <c r="K230" s="18">
        <f t="shared" si="106"/>
        <v>38273</v>
      </c>
      <c r="L230" s="18">
        <f t="shared" si="106"/>
        <v>51873</v>
      </c>
      <c r="M230" s="25">
        <f t="shared" si="92"/>
        <v>1141.4064676238952</v>
      </c>
      <c r="N230" s="18">
        <f t="shared" si="106"/>
        <v>85139</v>
      </c>
      <c r="O230" s="18">
        <f t="shared" si="106"/>
        <v>103086</v>
      </c>
      <c r="P230" s="25">
        <f t="shared" si="95"/>
        <v>1210.7964622558404</v>
      </c>
    </row>
    <row r="231" spans="1:44" ht="57.75" customHeight="1">
      <c r="A231" s="20"/>
      <c r="B231" s="20" t="s">
        <v>28</v>
      </c>
      <c r="C231" s="20"/>
      <c r="D231" s="20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</row>
    <row r="232" spans="1:44" ht="65.25" customHeight="1">
      <c r="A232" s="197" t="s">
        <v>332</v>
      </c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  <c r="P232" s="197"/>
    </row>
    <row r="233" spans="1:44" s="8" customFormat="1" ht="65.25" customHeight="1" thickBot="1">
      <c r="A233" s="180" t="s">
        <v>123</v>
      </c>
      <c r="B233" s="180"/>
      <c r="C233" s="3"/>
      <c r="D233" s="4"/>
      <c r="E233" s="4"/>
      <c r="F233" s="4"/>
      <c r="G233" s="4"/>
      <c r="H233" s="5" t="s">
        <v>1</v>
      </c>
      <c r="I233" s="4"/>
      <c r="J233" s="6"/>
      <c r="K233" s="4"/>
      <c r="L233" s="4" t="s">
        <v>2</v>
      </c>
      <c r="M233" s="4"/>
      <c r="N233" s="7"/>
      <c r="O233" s="276" t="s">
        <v>3</v>
      </c>
      <c r="P233" s="276"/>
      <c r="Q233" s="166"/>
      <c r="R233" s="166"/>
      <c r="S233" s="164"/>
      <c r="T233" s="164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31"/>
      <c r="AQ233" s="31"/>
      <c r="AR233" s="31"/>
    </row>
    <row r="234" spans="1:44" ht="65.25" customHeight="1">
      <c r="A234" s="182" t="s">
        <v>4</v>
      </c>
      <c r="B234" s="184" t="s">
        <v>58</v>
      </c>
      <c r="C234" s="185" t="s">
        <v>32</v>
      </c>
      <c r="D234" s="187" t="s">
        <v>5</v>
      </c>
      <c r="E234" s="187"/>
      <c r="F234" s="187"/>
      <c r="G234" s="187"/>
      <c r="H234" s="187"/>
      <c r="I234" s="187" t="s">
        <v>6</v>
      </c>
      <c r="J234" s="187"/>
      <c r="K234" s="187"/>
      <c r="L234" s="187"/>
      <c r="M234" s="187"/>
      <c r="N234" s="184" t="s">
        <v>7</v>
      </c>
      <c r="O234" s="184" t="s">
        <v>8</v>
      </c>
      <c r="P234" s="184" t="s">
        <v>9</v>
      </c>
    </row>
    <row r="235" spans="1:44" ht="65.25" customHeight="1">
      <c r="A235" s="183"/>
      <c r="B235" s="179"/>
      <c r="C235" s="186"/>
      <c r="D235" s="178" t="s">
        <v>10</v>
      </c>
      <c r="E235" s="178"/>
      <c r="F235" s="179" t="s">
        <v>11</v>
      </c>
      <c r="G235" s="179"/>
      <c r="H235" s="179" t="s">
        <v>9</v>
      </c>
      <c r="I235" s="178" t="s">
        <v>10</v>
      </c>
      <c r="J235" s="178"/>
      <c r="K235" s="179" t="s">
        <v>11</v>
      </c>
      <c r="L235" s="179"/>
      <c r="M235" s="179" t="s">
        <v>9</v>
      </c>
      <c r="N235" s="179"/>
      <c r="O235" s="179"/>
      <c r="P235" s="179"/>
    </row>
    <row r="236" spans="1:44" ht="45" customHeight="1">
      <c r="A236" s="183"/>
      <c r="B236" s="179"/>
      <c r="C236" s="186"/>
      <c r="D236" s="11" t="s">
        <v>12</v>
      </c>
      <c r="E236" s="11" t="s">
        <v>13</v>
      </c>
      <c r="F236" s="11" t="s">
        <v>12</v>
      </c>
      <c r="G236" s="11" t="s">
        <v>13</v>
      </c>
      <c r="H236" s="179"/>
      <c r="I236" s="11" t="s">
        <v>12</v>
      </c>
      <c r="J236" s="11" t="s">
        <v>13</v>
      </c>
      <c r="K236" s="11" t="s">
        <v>12</v>
      </c>
      <c r="L236" s="11" t="s">
        <v>13</v>
      </c>
      <c r="M236" s="179"/>
      <c r="N236" s="179"/>
      <c r="O236" s="179"/>
      <c r="P236" s="179"/>
      <c r="Q236" s="17"/>
      <c r="R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6"/>
      <c r="AQ236" s="16"/>
      <c r="AR236" s="16"/>
    </row>
    <row r="237" spans="1:44" s="27" customFormat="1" ht="102.75" customHeight="1">
      <c r="A237" s="210" t="s">
        <v>21</v>
      </c>
      <c r="B237" s="33" t="s">
        <v>124</v>
      </c>
      <c r="C237" s="33">
        <v>1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140">
        <v>25.7</v>
      </c>
      <c r="J237" s="140">
        <v>10.5</v>
      </c>
      <c r="K237" s="25">
        <f>M237*I237/1000</f>
        <v>30.84</v>
      </c>
      <c r="L237" s="25">
        <f>M237*J237/1000</f>
        <v>12.6</v>
      </c>
      <c r="M237" s="25">
        <v>1200</v>
      </c>
      <c r="N237" s="25">
        <f t="shared" ref="N237:N242" si="107">D237+E237+I237+J237</f>
        <v>36.200000000000003</v>
      </c>
      <c r="O237" s="25">
        <f t="shared" ref="O237:O242" si="108">F237+G237+K237+L237</f>
        <v>43.44</v>
      </c>
      <c r="P237" s="25">
        <f t="shared" ref="P237:P242" si="109">O237/N237*1000</f>
        <v>1199.9999999999998</v>
      </c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  <c r="AC237" s="164"/>
      <c r="AD237" s="164"/>
      <c r="AE237" s="164"/>
      <c r="AF237" s="164"/>
      <c r="AG237" s="164"/>
      <c r="AH237" s="164"/>
      <c r="AI237" s="164"/>
      <c r="AJ237" s="164"/>
      <c r="AK237" s="164"/>
      <c r="AL237" s="164"/>
      <c r="AM237" s="164"/>
      <c r="AN237" s="164"/>
      <c r="AO237" s="164"/>
    </row>
    <row r="238" spans="1:44" s="9" customFormat="1" ht="102.75" customHeight="1">
      <c r="A238" s="210"/>
      <c r="B238" s="33" t="s">
        <v>125</v>
      </c>
      <c r="C238" s="44">
        <v>1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140">
        <v>139</v>
      </c>
      <c r="J238" s="140">
        <v>44</v>
      </c>
      <c r="K238" s="25">
        <f>M238*I238/1000</f>
        <v>208.5</v>
      </c>
      <c r="L238" s="25">
        <f>M238*J238/1000</f>
        <v>66</v>
      </c>
      <c r="M238" s="25">
        <v>1500</v>
      </c>
      <c r="N238" s="25">
        <f t="shared" si="107"/>
        <v>183</v>
      </c>
      <c r="O238" s="25">
        <f t="shared" si="108"/>
        <v>274.5</v>
      </c>
      <c r="P238" s="25">
        <f t="shared" si="109"/>
        <v>1500</v>
      </c>
      <c r="Q238" s="163"/>
      <c r="R238" s="163"/>
      <c r="S238" s="164"/>
      <c r="T238" s="164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  <c r="AM238" s="163"/>
      <c r="AN238" s="163"/>
      <c r="AO238" s="163"/>
    </row>
    <row r="239" spans="1:44" ht="102.75" customHeight="1">
      <c r="A239" s="210"/>
      <c r="B239" s="33" t="s">
        <v>126</v>
      </c>
      <c r="C239" s="44">
        <v>1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140">
        <v>20</v>
      </c>
      <c r="J239" s="140">
        <v>15</v>
      </c>
      <c r="K239" s="25">
        <f>M239*I239/1000</f>
        <v>20</v>
      </c>
      <c r="L239" s="25">
        <f>M239*J239/1000</f>
        <v>15</v>
      </c>
      <c r="M239" s="25">
        <v>1000</v>
      </c>
      <c r="N239" s="25">
        <f t="shared" si="107"/>
        <v>35</v>
      </c>
      <c r="O239" s="25">
        <f t="shared" si="108"/>
        <v>35</v>
      </c>
      <c r="P239" s="25">
        <f t="shared" si="109"/>
        <v>1000</v>
      </c>
      <c r="Q239" s="17"/>
      <c r="R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6"/>
      <c r="AQ239" s="16"/>
      <c r="AR239" s="16"/>
    </row>
    <row r="240" spans="1:44" s="29" customFormat="1" ht="102.75" customHeight="1">
      <c r="A240" s="210"/>
      <c r="B240" s="33" t="s">
        <v>127</v>
      </c>
      <c r="C240" s="44">
        <v>1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140">
        <v>29</v>
      </c>
      <c r="J240" s="140">
        <v>4.4000000000000004</v>
      </c>
      <c r="K240" s="25">
        <f>M240*I240/1000</f>
        <v>58</v>
      </c>
      <c r="L240" s="25">
        <f>M240*J240/1000</f>
        <v>8.8000000000000007</v>
      </c>
      <c r="M240" s="25">
        <v>2000</v>
      </c>
      <c r="N240" s="25">
        <f t="shared" si="107"/>
        <v>33.4</v>
      </c>
      <c r="O240" s="25">
        <f t="shared" si="108"/>
        <v>66.8</v>
      </c>
      <c r="P240" s="25">
        <f t="shared" si="109"/>
        <v>2000</v>
      </c>
      <c r="Q240" s="165"/>
      <c r="R240" s="165"/>
      <c r="S240" s="164"/>
      <c r="T240" s="164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5"/>
      <c r="AL240" s="165"/>
      <c r="AM240" s="165"/>
      <c r="AN240" s="165"/>
      <c r="AO240" s="165"/>
    </row>
    <row r="241" spans="1:44" s="29" customFormat="1" ht="102.75" customHeight="1">
      <c r="A241" s="173" t="s">
        <v>86</v>
      </c>
      <c r="B241" s="174"/>
      <c r="C241" s="174"/>
      <c r="D241" s="25">
        <f t="shared" ref="D241:L241" si="110">SUM(D237:D240)</f>
        <v>0</v>
      </c>
      <c r="E241" s="25">
        <f t="shared" si="110"/>
        <v>0</v>
      </c>
      <c r="F241" s="25">
        <f t="shared" si="110"/>
        <v>0</v>
      </c>
      <c r="G241" s="25">
        <f t="shared" si="110"/>
        <v>0</v>
      </c>
      <c r="H241" s="25">
        <f t="shared" si="110"/>
        <v>0</v>
      </c>
      <c r="I241" s="140">
        <f t="shared" si="110"/>
        <v>213.7</v>
      </c>
      <c r="J241" s="140">
        <f t="shared" si="110"/>
        <v>73.900000000000006</v>
      </c>
      <c r="K241" s="25">
        <f>SUM(K237:K240)</f>
        <v>317.34000000000003</v>
      </c>
      <c r="L241" s="25">
        <f t="shared" si="110"/>
        <v>102.39999999999999</v>
      </c>
      <c r="M241" s="25">
        <f>(L241+K241)/(J241+I241)*1000</f>
        <v>1459.4575799721833</v>
      </c>
      <c r="N241" s="25">
        <f t="shared" si="107"/>
        <v>287.60000000000002</v>
      </c>
      <c r="O241" s="25">
        <f t="shared" si="108"/>
        <v>419.74</v>
      </c>
      <c r="P241" s="25">
        <f t="shared" si="109"/>
        <v>1459.4575799721833</v>
      </c>
      <c r="Q241" s="165"/>
      <c r="R241" s="165"/>
      <c r="S241" s="164"/>
      <c r="T241" s="164"/>
      <c r="U241" s="165"/>
      <c r="V241" s="165"/>
      <c r="W241" s="165"/>
      <c r="X241" s="165"/>
      <c r="Y241" s="165"/>
      <c r="Z241" s="165"/>
      <c r="AA241" s="165"/>
      <c r="AB241" s="165"/>
      <c r="AC241" s="165"/>
      <c r="AD241" s="165"/>
      <c r="AE241" s="165"/>
      <c r="AF241" s="165"/>
      <c r="AG241" s="165"/>
      <c r="AH241" s="165"/>
      <c r="AI241" s="165"/>
      <c r="AJ241" s="165"/>
      <c r="AK241" s="165"/>
      <c r="AL241" s="165"/>
      <c r="AM241" s="165"/>
      <c r="AN241" s="165"/>
      <c r="AO241" s="165"/>
    </row>
    <row r="242" spans="1:44" s="29" customFormat="1" ht="102.75" customHeight="1" thickBot="1">
      <c r="A242" s="188" t="s">
        <v>128</v>
      </c>
      <c r="B242" s="189"/>
      <c r="C242" s="189"/>
      <c r="D242" s="25">
        <f t="shared" ref="D242:L242" si="111">D241</f>
        <v>0</v>
      </c>
      <c r="E242" s="25">
        <f t="shared" si="111"/>
        <v>0</v>
      </c>
      <c r="F242" s="25">
        <f t="shared" si="111"/>
        <v>0</v>
      </c>
      <c r="G242" s="25">
        <f t="shared" si="111"/>
        <v>0</v>
      </c>
      <c r="H242" s="25">
        <f t="shared" si="111"/>
        <v>0</v>
      </c>
      <c r="I242" s="140">
        <f t="shared" si="111"/>
        <v>213.7</v>
      </c>
      <c r="J242" s="140">
        <f t="shared" si="111"/>
        <v>73.900000000000006</v>
      </c>
      <c r="K242" s="25">
        <f t="shared" si="111"/>
        <v>317.34000000000003</v>
      </c>
      <c r="L242" s="25">
        <f t="shared" si="111"/>
        <v>102.39999999999999</v>
      </c>
      <c r="M242" s="25">
        <f>(L242+K242)/(J242+I242)*1000</f>
        <v>1459.4575799721833</v>
      </c>
      <c r="N242" s="25">
        <f t="shared" si="107"/>
        <v>287.60000000000002</v>
      </c>
      <c r="O242" s="25">
        <f t="shared" si="108"/>
        <v>419.74</v>
      </c>
      <c r="P242" s="25">
        <f t="shared" si="109"/>
        <v>1459.4575799721833</v>
      </c>
      <c r="Q242" s="165"/>
      <c r="R242" s="165"/>
      <c r="S242" s="164"/>
      <c r="T242" s="164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  <c r="AH242" s="165"/>
      <c r="AI242" s="165"/>
      <c r="AJ242" s="165"/>
      <c r="AK242" s="165"/>
      <c r="AL242" s="165"/>
      <c r="AM242" s="165"/>
      <c r="AN242" s="165"/>
      <c r="AO242" s="165"/>
    </row>
    <row r="243" spans="1:44" ht="31.5" customHeight="1">
      <c r="A243" s="20"/>
      <c r="B243" s="20" t="s">
        <v>28</v>
      </c>
      <c r="C243" s="20"/>
      <c r="D243" s="20" t="s">
        <v>29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17"/>
      <c r="R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6"/>
      <c r="AQ243" s="16"/>
      <c r="AR243" s="16"/>
    </row>
    <row r="244" spans="1:44" ht="93" customHeight="1">
      <c r="A244" s="212" t="s">
        <v>333</v>
      </c>
      <c r="B244" s="212"/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17"/>
      <c r="R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6"/>
      <c r="AQ244" s="16"/>
      <c r="AR244" s="16"/>
    </row>
    <row r="245" spans="1:44" ht="31.5" customHeight="1" thickBot="1">
      <c r="A245" s="211" t="s">
        <v>129</v>
      </c>
      <c r="B245" s="211"/>
      <c r="C245" s="45"/>
      <c r="D245" s="46"/>
      <c r="E245" s="46"/>
      <c r="F245" s="46"/>
      <c r="G245" s="46"/>
      <c r="H245" s="5" t="s">
        <v>1</v>
      </c>
      <c r="I245" s="46"/>
      <c r="J245" s="21"/>
      <c r="K245" s="46"/>
      <c r="L245" s="4" t="s">
        <v>2</v>
      </c>
      <c r="M245" s="46"/>
      <c r="N245" s="47"/>
      <c r="O245" s="276" t="s">
        <v>3</v>
      </c>
      <c r="P245" s="276"/>
      <c r="Q245" s="17"/>
      <c r="R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6"/>
      <c r="AQ245" s="16"/>
      <c r="AR245" s="16"/>
    </row>
    <row r="246" spans="1:44" ht="71.25" customHeight="1">
      <c r="A246" s="182" t="s">
        <v>4</v>
      </c>
      <c r="B246" s="184" t="s">
        <v>58</v>
      </c>
      <c r="C246" s="185" t="s">
        <v>32</v>
      </c>
      <c r="D246" s="187" t="s">
        <v>5</v>
      </c>
      <c r="E246" s="187"/>
      <c r="F246" s="187"/>
      <c r="G246" s="187"/>
      <c r="H246" s="187"/>
      <c r="I246" s="187" t="s">
        <v>6</v>
      </c>
      <c r="J246" s="187"/>
      <c r="K246" s="187"/>
      <c r="L246" s="187"/>
      <c r="M246" s="187"/>
      <c r="N246" s="184" t="s">
        <v>7</v>
      </c>
      <c r="O246" s="184" t="s">
        <v>8</v>
      </c>
      <c r="P246" s="184" t="s">
        <v>9</v>
      </c>
      <c r="Q246" s="17"/>
      <c r="R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6"/>
      <c r="AQ246" s="16"/>
      <c r="AR246" s="16"/>
    </row>
    <row r="247" spans="1:44" ht="67.5" customHeight="1">
      <c r="A247" s="183"/>
      <c r="B247" s="179"/>
      <c r="C247" s="186"/>
      <c r="D247" s="178" t="s">
        <v>10</v>
      </c>
      <c r="E247" s="178"/>
      <c r="F247" s="179" t="s">
        <v>11</v>
      </c>
      <c r="G247" s="179"/>
      <c r="H247" s="179" t="s">
        <v>9</v>
      </c>
      <c r="I247" s="178" t="s">
        <v>10</v>
      </c>
      <c r="J247" s="178"/>
      <c r="K247" s="179" t="s">
        <v>11</v>
      </c>
      <c r="L247" s="179"/>
      <c r="M247" s="179" t="s">
        <v>9</v>
      </c>
      <c r="N247" s="179"/>
      <c r="O247" s="179"/>
      <c r="P247" s="179"/>
      <c r="Q247" s="17"/>
      <c r="R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6"/>
      <c r="AQ247" s="16"/>
      <c r="AR247" s="16"/>
    </row>
    <row r="248" spans="1:44" ht="66.75" customHeight="1">
      <c r="A248" s="183"/>
      <c r="B248" s="179"/>
      <c r="C248" s="186"/>
      <c r="D248" s="11" t="s">
        <v>12</v>
      </c>
      <c r="E248" s="11" t="s">
        <v>13</v>
      </c>
      <c r="F248" s="11" t="s">
        <v>12</v>
      </c>
      <c r="G248" s="11" t="s">
        <v>13</v>
      </c>
      <c r="H248" s="179"/>
      <c r="I248" s="11" t="s">
        <v>12</v>
      </c>
      <c r="J248" s="11" t="s">
        <v>13</v>
      </c>
      <c r="K248" s="11" t="s">
        <v>12</v>
      </c>
      <c r="L248" s="11" t="s">
        <v>13</v>
      </c>
      <c r="M248" s="179"/>
      <c r="N248" s="179"/>
      <c r="O248" s="179"/>
      <c r="P248" s="179"/>
      <c r="Q248" s="17"/>
      <c r="R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6"/>
      <c r="AQ248" s="16"/>
      <c r="AR248" s="16"/>
    </row>
    <row r="249" spans="1:44" ht="86.25" customHeight="1">
      <c r="A249" s="210" t="s">
        <v>130</v>
      </c>
      <c r="B249" s="48" t="s">
        <v>131</v>
      </c>
      <c r="C249" s="49">
        <v>1</v>
      </c>
      <c r="D249" s="25">
        <v>26</v>
      </c>
      <c r="E249" s="25">
        <v>12</v>
      </c>
      <c r="F249" s="25">
        <v>42</v>
      </c>
      <c r="G249" s="25">
        <v>19</v>
      </c>
      <c r="H249" s="25">
        <f>(G249+F249)/(E249+D249)*1000</f>
        <v>1605.2631578947369</v>
      </c>
      <c r="I249" s="25">
        <v>7</v>
      </c>
      <c r="J249" s="25">
        <v>4</v>
      </c>
      <c r="K249" s="25">
        <v>8</v>
      </c>
      <c r="L249" s="25">
        <v>4</v>
      </c>
      <c r="M249" s="25">
        <f>(L249+K249)/(J249+I249)*1000</f>
        <v>1090.9090909090908</v>
      </c>
      <c r="N249" s="50">
        <f>D249+E249+I249+J249</f>
        <v>49</v>
      </c>
      <c r="O249" s="50">
        <f>F249+G249+K249+L249</f>
        <v>73</v>
      </c>
      <c r="P249" s="50">
        <f>O249/N249*1000</f>
        <v>1489.795918367347</v>
      </c>
      <c r="Q249" s="17"/>
      <c r="R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6"/>
      <c r="AQ249" s="16"/>
      <c r="AR249" s="16"/>
    </row>
    <row r="250" spans="1:44" ht="86.25" customHeight="1">
      <c r="A250" s="210"/>
      <c r="B250" s="48" t="s">
        <v>132</v>
      </c>
      <c r="C250" s="49">
        <v>1</v>
      </c>
      <c r="D250" s="25">
        <v>7</v>
      </c>
      <c r="E250" s="25">
        <v>2</v>
      </c>
      <c r="F250" s="25">
        <v>8</v>
      </c>
      <c r="G250" s="25">
        <v>2</v>
      </c>
      <c r="H250" s="25">
        <f t="shared" ref="H250:H256" si="112">(G250+F250)/(E250+D250)*1000</f>
        <v>1111.1111111111111</v>
      </c>
      <c r="I250" s="25">
        <v>116</v>
      </c>
      <c r="J250" s="25">
        <v>29</v>
      </c>
      <c r="K250" s="25">
        <v>107</v>
      </c>
      <c r="L250" s="25">
        <v>27</v>
      </c>
      <c r="M250" s="25">
        <f t="shared" ref="M250:M256" si="113">(L250+K250)/(J250+I250)*1000</f>
        <v>924.13793103448268</v>
      </c>
      <c r="N250" s="50">
        <f t="shared" ref="N250:N256" si="114">D250+E250+I250+J250</f>
        <v>154</v>
      </c>
      <c r="O250" s="50">
        <f t="shared" ref="O250:O256" si="115">F250+G250+K250+L250</f>
        <v>144</v>
      </c>
      <c r="P250" s="50">
        <f t="shared" ref="P250:P256" si="116">O250/N250*1000</f>
        <v>935.06493506493507</v>
      </c>
      <c r="Q250" s="17"/>
      <c r="R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6"/>
      <c r="AQ250" s="16"/>
      <c r="AR250" s="16"/>
    </row>
    <row r="251" spans="1:44" ht="86.25" customHeight="1">
      <c r="A251" s="210"/>
      <c r="B251" s="48" t="s">
        <v>133</v>
      </c>
      <c r="C251" s="49">
        <v>1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16</v>
      </c>
      <c r="J251" s="25">
        <v>11</v>
      </c>
      <c r="K251" s="25">
        <v>18</v>
      </c>
      <c r="L251" s="25">
        <v>12</v>
      </c>
      <c r="M251" s="25">
        <f t="shared" si="113"/>
        <v>1111.1111111111111</v>
      </c>
      <c r="N251" s="50">
        <f t="shared" si="114"/>
        <v>27</v>
      </c>
      <c r="O251" s="50">
        <f t="shared" si="115"/>
        <v>30</v>
      </c>
      <c r="P251" s="50">
        <f t="shared" si="116"/>
        <v>1111.1111111111111</v>
      </c>
      <c r="Q251" s="17"/>
      <c r="R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6"/>
      <c r="AQ251" s="16"/>
      <c r="AR251" s="16"/>
    </row>
    <row r="252" spans="1:44" ht="86.25" customHeight="1">
      <c r="A252" s="210"/>
      <c r="B252" s="48" t="s">
        <v>134</v>
      </c>
      <c r="C252" s="49">
        <v>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37</v>
      </c>
      <c r="J252" s="25">
        <v>0</v>
      </c>
      <c r="K252" s="25">
        <v>33</v>
      </c>
      <c r="L252" s="25">
        <v>0</v>
      </c>
      <c r="M252" s="25">
        <f t="shared" si="113"/>
        <v>891.89189189189187</v>
      </c>
      <c r="N252" s="50">
        <f t="shared" si="114"/>
        <v>37</v>
      </c>
      <c r="O252" s="50">
        <f t="shared" si="115"/>
        <v>33</v>
      </c>
      <c r="P252" s="50">
        <f t="shared" si="116"/>
        <v>891.89189189189187</v>
      </c>
      <c r="Q252" s="17"/>
      <c r="R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6"/>
      <c r="AQ252" s="16"/>
      <c r="AR252" s="16"/>
    </row>
    <row r="253" spans="1:44" ht="86.25" customHeight="1">
      <c r="A253" s="210"/>
      <c r="B253" s="48" t="s">
        <v>135</v>
      </c>
      <c r="C253" s="49">
        <v>1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97</v>
      </c>
      <c r="J253" s="25">
        <v>53</v>
      </c>
      <c r="K253" s="25">
        <v>92</v>
      </c>
      <c r="L253" s="25">
        <v>50</v>
      </c>
      <c r="M253" s="25">
        <f t="shared" si="113"/>
        <v>946.66666666666663</v>
      </c>
      <c r="N253" s="50">
        <f t="shared" si="114"/>
        <v>150</v>
      </c>
      <c r="O253" s="50">
        <f t="shared" si="115"/>
        <v>142</v>
      </c>
      <c r="P253" s="50">
        <f t="shared" si="116"/>
        <v>946.66666666666663</v>
      </c>
      <c r="Q253" s="17"/>
      <c r="R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6"/>
      <c r="AQ253" s="16"/>
      <c r="AR253" s="16"/>
    </row>
    <row r="254" spans="1:44" ht="86.25" customHeight="1">
      <c r="A254" s="141"/>
      <c r="B254" s="48" t="s">
        <v>280</v>
      </c>
      <c r="C254" s="49">
        <v>1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117</v>
      </c>
      <c r="J254" s="25">
        <v>35</v>
      </c>
      <c r="K254" s="25">
        <v>111</v>
      </c>
      <c r="L254" s="25">
        <v>33</v>
      </c>
      <c r="M254" s="25">
        <f t="shared" si="113"/>
        <v>947.36842105263156</v>
      </c>
      <c r="N254" s="50">
        <f t="shared" si="114"/>
        <v>152</v>
      </c>
      <c r="O254" s="50">
        <f t="shared" si="115"/>
        <v>144</v>
      </c>
      <c r="P254" s="50">
        <f t="shared" si="116"/>
        <v>947.36842105263156</v>
      </c>
      <c r="Q254" s="17"/>
      <c r="R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6"/>
      <c r="AQ254" s="16"/>
      <c r="AR254" s="16"/>
    </row>
    <row r="255" spans="1:44" ht="86.25" customHeight="1">
      <c r="A255" s="173" t="s">
        <v>86</v>
      </c>
      <c r="B255" s="174"/>
      <c r="C255" s="174"/>
      <c r="D255" s="25">
        <f>SUM(D249:D254)</f>
        <v>33</v>
      </c>
      <c r="E255" s="25">
        <f t="shared" ref="E255:L255" si="117">SUM(E249:E254)</f>
        <v>14</v>
      </c>
      <c r="F255" s="25">
        <f t="shared" si="117"/>
        <v>50</v>
      </c>
      <c r="G255" s="25">
        <f t="shared" si="117"/>
        <v>21</v>
      </c>
      <c r="H255" s="25">
        <f t="shared" si="112"/>
        <v>1510.6382978723404</v>
      </c>
      <c r="I255" s="25">
        <f t="shared" si="117"/>
        <v>390</v>
      </c>
      <c r="J255" s="25">
        <f t="shared" si="117"/>
        <v>132</v>
      </c>
      <c r="K255" s="25">
        <f t="shared" si="117"/>
        <v>369</v>
      </c>
      <c r="L255" s="25">
        <f t="shared" si="117"/>
        <v>126</v>
      </c>
      <c r="M255" s="25">
        <f t="shared" si="113"/>
        <v>948.27586206896558</v>
      </c>
      <c r="N255" s="50">
        <f t="shared" si="114"/>
        <v>569</v>
      </c>
      <c r="O255" s="50">
        <f t="shared" si="115"/>
        <v>566</v>
      </c>
      <c r="P255" s="50">
        <f t="shared" si="116"/>
        <v>994.72759226713538</v>
      </c>
      <c r="Q255" s="17"/>
      <c r="R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6"/>
      <c r="AQ255" s="16"/>
      <c r="AR255" s="16"/>
    </row>
    <row r="256" spans="1:44" ht="86.25" customHeight="1" thickBot="1">
      <c r="A256" s="188" t="s">
        <v>136</v>
      </c>
      <c r="B256" s="189"/>
      <c r="C256" s="189"/>
      <c r="D256" s="18">
        <f>SUM(D255)</f>
        <v>33</v>
      </c>
      <c r="E256" s="18">
        <f t="shared" ref="E256:L256" si="118">SUM(E255)</f>
        <v>14</v>
      </c>
      <c r="F256" s="18">
        <f t="shared" si="118"/>
        <v>50</v>
      </c>
      <c r="G256" s="18">
        <f t="shared" si="118"/>
        <v>21</v>
      </c>
      <c r="H256" s="25">
        <f t="shared" si="112"/>
        <v>1510.6382978723404</v>
      </c>
      <c r="I256" s="18">
        <f t="shared" si="118"/>
        <v>390</v>
      </c>
      <c r="J256" s="18">
        <f t="shared" si="118"/>
        <v>132</v>
      </c>
      <c r="K256" s="18">
        <f t="shared" si="118"/>
        <v>369</v>
      </c>
      <c r="L256" s="18">
        <f t="shared" si="118"/>
        <v>126</v>
      </c>
      <c r="M256" s="25">
        <f t="shared" si="113"/>
        <v>948.27586206896558</v>
      </c>
      <c r="N256" s="50">
        <f t="shared" si="114"/>
        <v>569</v>
      </c>
      <c r="O256" s="50">
        <f t="shared" si="115"/>
        <v>566</v>
      </c>
      <c r="P256" s="50">
        <f t="shared" si="116"/>
        <v>994.72759226713538</v>
      </c>
      <c r="Q256" s="17"/>
      <c r="R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6"/>
      <c r="AQ256" s="16"/>
      <c r="AR256" s="16"/>
    </row>
    <row r="257" spans="1:44" ht="31.5" customHeight="1">
      <c r="A257" s="20"/>
      <c r="B257" s="20" t="s">
        <v>28</v>
      </c>
      <c r="C257" s="20"/>
      <c r="D257" s="20" t="s">
        <v>29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17"/>
      <c r="R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6"/>
      <c r="AQ257" s="16"/>
      <c r="AR257" s="16"/>
    </row>
    <row r="258" spans="1:44" s="32" customFormat="1" ht="75" customHeight="1">
      <c r="A258" s="197" t="s">
        <v>334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67"/>
      <c r="R258" s="167"/>
      <c r="S258" s="164"/>
      <c r="T258" s="164"/>
      <c r="U258" s="167"/>
      <c r="V258" s="167"/>
      <c r="W258" s="167"/>
      <c r="X258" s="167"/>
      <c r="Y258" s="167"/>
      <c r="Z258" s="167"/>
      <c r="AA258" s="167"/>
      <c r="AB258" s="167"/>
      <c r="AC258" s="167"/>
      <c r="AD258" s="167"/>
      <c r="AE258" s="167"/>
      <c r="AF258" s="167"/>
      <c r="AG258" s="167"/>
      <c r="AH258" s="167"/>
      <c r="AI258" s="167"/>
      <c r="AJ258" s="167"/>
      <c r="AK258" s="167"/>
      <c r="AL258" s="167"/>
      <c r="AM258" s="167"/>
      <c r="AN258" s="167"/>
      <c r="AO258" s="167"/>
    </row>
    <row r="259" spans="1:44" s="27" customFormat="1" ht="31.5" customHeight="1" thickBot="1">
      <c r="A259" s="211" t="s">
        <v>137</v>
      </c>
      <c r="B259" s="211"/>
      <c r="C259" s="45"/>
      <c r="D259" s="46"/>
      <c r="E259" s="46"/>
      <c r="F259" s="46"/>
      <c r="G259" s="46"/>
      <c r="H259" s="22" t="s">
        <v>1</v>
      </c>
      <c r="I259" s="46"/>
      <c r="J259" s="21"/>
      <c r="K259" s="46"/>
      <c r="L259" s="4" t="s">
        <v>2</v>
      </c>
      <c r="M259" s="46"/>
      <c r="N259" s="47"/>
      <c r="O259" s="276" t="s">
        <v>3</v>
      </c>
      <c r="P259" s="276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  <c r="AC259" s="164"/>
      <c r="AD259" s="164"/>
      <c r="AE259" s="164"/>
      <c r="AF259" s="164"/>
      <c r="AG259" s="164"/>
      <c r="AH259" s="164"/>
      <c r="AI259" s="164"/>
      <c r="AJ259" s="164"/>
      <c r="AK259" s="164"/>
      <c r="AL259" s="164"/>
      <c r="AM259" s="164"/>
      <c r="AN259" s="164"/>
      <c r="AO259" s="164"/>
    </row>
    <row r="260" spans="1:44" s="27" customFormat="1" ht="41.25" customHeight="1">
      <c r="A260" s="182" t="s">
        <v>4</v>
      </c>
      <c r="B260" s="184" t="s">
        <v>58</v>
      </c>
      <c r="C260" s="185" t="s">
        <v>32</v>
      </c>
      <c r="D260" s="187" t="s">
        <v>5</v>
      </c>
      <c r="E260" s="187"/>
      <c r="F260" s="187"/>
      <c r="G260" s="187"/>
      <c r="H260" s="187"/>
      <c r="I260" s="187" t="s">
        <v>6</v>
      </c>
      <c r="J260" s="187"/>
      <c r="K260" s="187"/>
      <c r="L260" s="187"/>
      <c r="M260" s="187"/>
      <c r="N260" s="184" t="s">
        <v>7</v>
      </c>
      <c r="O260" s="184" t="s">
        <v>8</v>
      </c>
      <c r="P260" s="184" t="s">
        <v>9</v>
      </c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  <c r="AC260" s="164"/>
      <c r="AD260" s="164"/>
      <c r="AE260" s="164"/>
      <c r="AF260" s="164"/>
      <c r="AG260" s="164"/>
      <c r="AH260" s="164"/>
      <c r="AI260" s="164"/>
      <c r="AJ260" s="164"/>
      <c r="AK260" s="164"/>
      <c r="AL260" s="164"/>
      <c r="AM260" s="164"/>
      <c r="AN260" s="164"/>
      <c r="AO260" s="164"/>
    </row>
    <row r="261" spans="1:44" ht="41.25" customHeight="1">
      <c r="A261" s="183"/>
      <c r="B261" s="179"/>
      <c r="C261" s="186"/>
      <c r="D261" s="178" t="s">
        <v>10</v>
      </c>
      <c r="E261" s="178"/>
      <c r="F261" s="179" t="s">
        <v>11</v>
      </c>
      <c r="G261" s="179"/>
      <c r="H261" s="179" t="s">
        <v>9</v>
      </c>
      <c r="I261" s="178" t="s">
        <v>10</v>
      </c>
      <c r="J261" s="178"/>
      <c r="K261" s="179" t="s">
        <v>11</v>
      </c>
      <c r="L261" s="179"/>
      <c r="M261" s="179" t="s">
        <v>9</v>
      </c>
      <c r="N261" s="179"/>
      <c r="O261" s="179"/>
      <c r="P261" s="179"/>
      <c r="Q261" s="17"/>
      <c r="R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6"/>
      <c r="AQ261" s="16"/>
      <c r="AR261" s="16"/>
    </row>
    <row r="262" spans="1:44" s="27" customFormat="1" ht="41.25" customHeight="1">
      <c r="A262" s="183"/>
      <c r="B262" s="179"/>
      <c r="C262" s="186"/>
      <c r="D262" s="11" t="s">
        <v>12</v>
      </c>
      <c r="E262" s="11" t="s">
        <v>13</v>
      </c>
      <c r="F262" s="11" t="s">
        <v>12</v>
      </c>
      <c r="G262" s="11" t="s">
        <v>13</v>
      </c>
      <c r="H262" s="179"/>
      <c r="I262" s="11" t="s">
        <v>12</v>
      </c>
      <c r="J262" s="11" t="s">
        <v>13</v>
      </c>
      <c r="K262" s="11" t="s">
        <v>12</v>
      </c>
      <c r="L262" s="11" t="s">
        <v>13</v>
      </c>
      <c r="M262" s="179"/>
      <c r="N262" s="179"/>
      <c r="O262" s="179"/>
      <c r="P262" s="179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  <c r="AC262" s="164"/>
      <c r="AD262" s="164"/>
      <c r="AE262" s="164"/>
      <c r="AF262" s="164"/>
      <c r="AG262" s="164"/>
      <c r="AH262" s="164"/>
      <c r="AI262" s="164"/>
      <c r="AJ262" s="164"/>
      <c r="AK262" s="164"/>
      <c r="AL262" s="164"/>
      <c r="AM262" s="164"/>
      <c r="AN262" s="164"/>
      <c r="AO262" s="164"/>
    </row>
    <row r="263" spans="1:44" s="9" customFormat="1" ht="39" customHeight="1">
      <c r="A263" s="200" t="s">
        <v>138</v>
      </c>
      <c r="B263" s="206" t="s">
        <v>139</v>
      </c>
      <c r="C263" s="33">
        <v>4</v>
      </c>
      <c r="D263" s="25">
        <v>0</v>
      </c>
      <c r="E263" s="25">
        <v>0</v>
      </c>
      <c r="F263" s="25">
        <f>(H263*D263)/1000</f>
        <v>0</v>
      </c>
      <c r="G263" s="25">
        <f>(H263*E263)/1000</f>
        <v>0</v>
      </c>
      <c r="H263" s="25">
        <v>0</v>
      </c>
      <c r="I263" s="25">
        <v>0</v>
      </c>
      <c r="J263" s="25">
        <v>0</v>
      </c>
      <c r="K263" s="25">
        <f>(M263*I263)/1000</f>
        <v>0</v>
      </c>
      <c r="L263" s="25">
        <f>(M263*J263)/1000</f>
        <v>0</v>
      </c>
      <c r="M263" s="25">
        <v>0</v>
      </c>
      <c r="N263" s="25">
        <f t="shared" ref="N263:N280" si="119">D263+E263+I263+J263</f>
        <v>0</v>
      </c>
      <c r="O263" s="25">
        <f t="shared" ref="O263:O280" si="120">F263+G263+K263+L263</f>
        <v>0</v>
      </c>
      <c r="P263" s="25">
        <v>0</v>
      </c>
      <c r="Q263" s="163"/>
      <c r="R263" s="163"/>
      <c r="S263" s="164"/>
      <c r="T263" s="164"/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  <c r="AM263" s="163"/>
      <c r="AN263" s="163"/>
      <c r="AO263" s="163"/>
    </row>
    <row r="264" spans="1:44" ht="39" customHeight="1">
      <c r="A264" s="201"/>
      <c r="B264" s="206"/>
      <c r="C264" s="33">
        <v>5</v>
      </c>
      <c r="D264" s="25">
        <v>428</v>
      </c>
      <c r="E264" s="25">
        <v>10</v>
      </c>
      <c r="F264" s="25">
        <f>(H264*D264)/1000</f>
        <v>703.20399999999995</v>
      </c>
      <c r="G264" s="25">
        <f>(H264*E264)/1000</f>
        <v>16.43</v>
      </c>
      <c r="H264" s="25">
        <v>1643</v>
      </c>
      <c r="I264" s="25">
        <v>0</v>
      </c>
      <c r="J264" s="25">
        <v>0</v>
      </c>
      <c r="K264" s="25">
        <f>(M264*I264)/1000</f>
        <v>0</v>
      </c>
      <c r="L264" s="25">
        <f>(M264*J264)/1000</f>
        <v>0</v>
      </c>
      <c r="M264" s="25">
        <v>0</v>
      </c>
      <c r="N264" s="25">
        <f t="shared" si="119"/>
        <v>438</v>
      </c>
      <c r="O264" s="25">
        <f t="shared" si="120"/>
        <v>719.6339999999999</v>
      </c>
      <c r="P264" s="25">
        <f t="shared" ref="P264:P280" si="121">O264/N264*1000</f>
        <v>1642.9999999999998</v>
      </c>
      <c r="Q264" s="17"/>
      <c r="R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6"/>
      <c r="AQ264" s="16"/>
      <c r="AR264" s="16"/>
    </row>
    <row r="265" spans="1:44" s="29" customFormat="1" ht="39" customHeight="1">
      <c r="A265" s="201"/>
      <c r="B265" s="174" t="s">
        <v>140</v>
      </c>
      <c r="C265" s="174"/>
      <c r="D265" s="25">
        <f>SUM(D263:D264)</f>
        <v>428</v>
      </c>
      <c r="E265" s="25">
        <f t="shared" ref="E265:L265" si="122">SUM(E263:E264)</f>
        <v>10</v>
      </c>
      <c r="F265" s="25">
        <f t="shared" si="122"/>
        <v>703.20399999999995</v>
      </c>
      <c r="G265" s="25">
        <f t="shared" si="122"/>
        <v>16.43</v>
      </c>
      <c r="H265" s="25">
        <f>(G265+F265)/(E265+D265)*1000</f>
        <v>1642.9999999999998</v>
      </c>
      <c r="I265" s="25">
        <f t="shared" si="122"/>
        <v>0</v>
      </c>
      <c r="J265" s="25">
        <f t="shared" si="122"/>
        <v>0</v>
      </c>
      <c r="K265" s="25">
        <f t="shared" si="122"/>
        <v>0</v>
      </c>
      <c r="L265" s="25">
        <f t="shared" si="122"/>
        <v>0</v>
      </c>
      <c r="M265" s="25">
        <v>0</v>
      </c>
      <c r="N265" s="25">
        <f t="shared" si="119"/>
        <v>438</v>
      </c>
      <c r="O265" s="25">
        <f t="shared" si="120"/>
        <v>719.6339999999999</v>
      </c>
      <c r="P265" s="25">
        <f t="shared" si="121"/>
        <v>1642.9999999999998</v>
      </c>
      <c r="Q265" s="165"/>
      <c r="R265" s="165"/>
      <c r="S265" s="164"/>
      <c r="T265" s="164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  <c r="AH265" s="165"/>
      <c r="AI265" s="165"/>
      <c r="AJ265" s="165"/>
      <c r="AK265" s="165"/>
      <c r="AL265" s="165"/>
      <c r="AM265" s="165"/>
      <c r="AN265" s="165"/>
      <c r="AO265" s="165"/>
    </row>
    <row r="266" spans="1:44" s="29" customFormat="1" ht="39" customHeight="1">
      <c r="A266" s="201"/>
      <c r="B266" s="174" t="s">
        <v>141</v>
      </c>
      <c r="C266" s="33">
        <v>1</v>
      </c>
      <c r="D266" s="25">
        <v>0</v>
      </c>
      <c r="E266" s="25">
        <v>0</v>
      </c>
      <c r="F266" s="25">
        <f>(H266*D266)/1000</f>
        <v>0</v>
      </c>
      <c r="G266" s="25">
        <f>(H266*E266)/1000</f>
        <v>0</v>
      </c>
      <c r="H266" s="25">
        <v>0</v>
      </c>
      <c r="I266" s="25">
        <v>0</v>
      </c>
      <c r="J266" s="25">
        <v>0</v>
      </c>
      <c r="K266" s="25">
        <f>(M266*I266)/1000</f>
        <v>0</v>
      </c>
      <c r="L266" s="25">
        <f>(M266*J266)/1000</f>
        <v>0</v>
      </c>
      <c r="M266" s="25">
        <v>0</v>
      </c>
      <c r="N266" s="25">
        <f t="shared" si="119"/>
        <v>0</v>
      </c>
      <c r="O266" s="25">
        <f t="shared" si="120"/>
        <v>0</v>
      </c>
      <c r="P266" s="25">
        <v>0</v>
      </c>
      <c r="Q266" s="165"/>
      <c r="R266" s="165"/>
      <c r="S266" s="164"/>
      <c r="T266" s="164"/>
      <c r="U266" s="165"/>
      <c r="V266" s="165"/>
      <c r="W266" s="165"/>
      <c r="X266" s="165"/>
      <c r="Y266" s="165"/>
      <c r="Z266" s="165"/>
      <c r="AA266" s="165"/>
      <c r="AB266" s="165"/>
      <c r="AC266" s="165"/>
      <c r="AD266" s="165"/>
      <c r="AE266" s="165"/>
      <c r="AF266" s="165"/>
      <c r="AG266" s="165"/>
      <c r="AH266" s="165"/>
      <c r="AI266" s="165"/>
      <c r="AJ266" s="165"/>
      <c r="AK266" s="165"/>
      <c r="AL266" s="165"/>
      <c r="AM266" s="165"/>
      <c r="AN266" s="165"/>
      <c r="AO266" s="165"/>
    </row>
    <row r="267" spans="1:44" s="29" customFormat="1" ht="39" customHeight="1">
      <c r="A267" s="201"/>
      <c r="B267" s="174"/>
      <c r="C267" s="33">
        <v>2</v>
      </c>
      <c r="D267" s="25">
        <v>0</v>
      </c>
      <c r="E267" s="25">
        <v>0</v>
      </c>
      <c r="F267" s="25">
        <f>(H267*D267)/1000</f>
        <v>0</v>
      </c>
      <c r="G267" s="25">
        <f>(H267*E267)/1000</f>
        <v>0</v>
      </c>
      <c r="H267" s="25">
        <v>0</v>
      </c>
      <c r="I267" s="25">
        <v>0</v>
      </c>
      <c r="J267" s="25">
        <v>0</v>
      </c>
      <c r="K267" s="25">
        <f>(M267*I267)/1000</f>
        <v>0</v>
      </c>
      <c r="L267" s="25">
        <f>(M267*J267)/1000</f>
        <v>0</v>
      </c>
      <c r="M267" s="25">
        <v>0</v>
      </c>
      <c r="N267" s="25">
        <f t="shared" si="119"/>
        <v>0</v>
      </c>
      <c r="O267" s="25">
        <f t="shared" si="120"/>
        <v>0</v>
      </c>
      <c r="P267" s="25">
        <v>0</v>
      </c>
      <c r="Q267" s="165"/>
      <c r="R267" s="165"/>
      <c r="S267" s="164"/>
      <c r="T267" s="164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165"/>
      <c r="AG267" s="165"/>
      <c r="AH267" s="165"/>
      <c r="AI267" s="165"/>
      <c r="AJ267" s="165"/>
      <c r="AK267" s="165"/>
      <c r="AL267" s="165"/>
      <c r="AM267" s="165"/>
      <c r="AN267" s="165"/>
      <c r="AO267" s="165"/>
    </row>
    <row r="268" spans="1:44" s="27" customFormat="1" ht="39" customHeight="1">
      <c r="A268" s="201"/>
      <c r="B268" s="174" t="s">
        <v>142</v>
      </c>
      <c r="C268" s="174"/>
      <c r="D268" s="25">
        <f>SUM(D266:D267)</f>
        <v>0</v>
      </c>
      <c r="E268" s="25">
        <f t="shared" ref="E268:L268" si="123">SUM(E266:E267)</f>
        <v>0</v>
      </c>
      <c r="F268" s="25">
        <f t="shared" si="123"/>
        <v>0</v>
      </c>
      <c r="G268" s="25">
        <f t="shared" si="123"/>
        <v>0</v>
      </c>
      <c r="H268" s="25">
        <v>0</v>
      </c>
      <c r="I268" s="25">
        <f t="shared" si="123"/>
        <v>0</v>
      </c>
      <c r="J268" s="25">
        <f t="shared" si="123"/>
        <v>0</v>
      </c>
      <c r="K268" s="25">
        <f t="shared" si="123"/>
        <v>0</v>
      </c>
      <c r="L268" s="25">
        <f t="shared" si="123"/>
        <v>0</v>
      </c>
      <c r="M268" s="25">
        <v>0</v>
      </c>
      <c r="N268" s="25">
        <f t="shared" si="119"/>
        <v>0</v>
      </c>
      <c r="O268" s="25">
        <f t="shared" si="120"/>
        <v>0</v>
      </c>
      <c r="P268" s="25">
        <v>0</v>
      </c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  <c r="AC268" s="164"/>
      <c r="AD268" s="164"/>
      <c r="AE268" s="164"/>
      <c r="AF268" s="164"/>
      <c r="AG268" s="164"/>
      <c r="AH268" s="164"/>
      <c r="AI268" s="164"/>
      <c r="AJ268" s="164"/>
      <c r="AK268" s="164"/>
      <c r="AL268" s="164"/>
      <c r="AM268" s="164"/>
      <c r="AN268" s="164"/>
      <c r="AO268" s="164"/>
    </row>
    <row r="269" spans="1:44" ht="39" customHeight="1">
      <c r="A269" s="201"/>
      <c r="B269" s="174" t="s">
        <v>143</v>
      </c>
      <c r="C269" s="33">
        <v>2</v>
      </c>
      <c r="D269" s="25">
        <v>0</v>
      </c>
      <c r="E269" s="25">
        <v>0</v>
      </c>
      <c r="F269" s="25">
        <f>(H269*D269)/1000</f>
        <v>0</v>
      </c>
      <c r="G269" s="25">
        <f>(H269*E269)/1000</f>
        <v>0</v>
      </c>
      <c r="H269" s="25">
        <v>0</v>
      </c>
      <c r="I269" s="25">
        <v>0</v>
      </c>
      <c r="J269" s="25">
        <v>0</v>
      </c>
      <c r="K269" s="25">
        <f>(M269*I269)/1000</f>
        <v>0</v>
      </c>
      <c r="L269" s="25">
        <f>(M269*J269)/1000</f>
        <v>0</v>
      </c>
      <c r="M269" s="25">
        <v>0</v>
      </c>
      <c r="N269" s="25">
        <f t="shared" si="119"/>
        <v>0</v>
      </c>
      <c r="O269" s="25">
        <f t="shared" si="120"/>
        <v>0</v>
      </c>
      <c r="P269" s="25">
        <v>0</v>
      </c>
      <c r="Q269" s="17"/>
      <c r="R269" s="17"/>
    </row>
    <row r="270" spans="1:44" ht="39" customHeight="1">
      <c r="A270" s="201"/>
      <c r="B270" s="174"/>
      <c r="C270" s="33">
        <v>3</v>
      </c>
      <c r="D270" s="25">
        <v>0</v>
      </c>
      <c r="E270" s="25">
        <v>0</v>
      </c>
      <c r="F270" s="25">
        <f>(H270*D270)/1000</f>
        <v>0</v>
      </c>
      <c r="G270" s="25">
        <f>(H270*E270)/1000</f>
        <v>0</v>
      </c>
      <c r="H270" s="25">
        <v>0</v>
      </c>
      <c r="I270" s="25">
        <v>0</v>
      </c>
      <c r="J270" s="25">
        <v>0</v>
      </c>
      <c r="K270" s="25">
        <f>(M270*I270)/1000</f>
        <v>0</v>
      </c>
      <c r="L270" s="25">
        <f>(M270*J270)/1000</f>
        <v>0</v>
      </c>
      <c r="M270" s="25">
        <v>0</v>
      </c>
      <c r="N270" s="25">
        <f t="shared" si="119"/>
        <v>0</v>
      </c>
      <c r="O270" s="25">
        <f t="shared" si="120"/>
        <v>0</v>
      </c>
      <c r="P270" s="25">
        <v>0</v>
      </c>
      <c r="Q270" s="17"/>
      <c r="R270" s="17"/>
    </row>
    <row r="271" spans="1:44" ht="39" customHeight="1">
      <c r="A271" s="201"/>
      <c r="B271" s="174"/>
      <c r="C271" s="33">
        <v>4</v>
      </c>
      <c r="D271" s="25">
        <v>0</v>
      </c>
      <c r="E271" s="25">
        <v>0</v>
      </c>
      <c r="F271" s="25">
        <f>(H271*D271)/1000</f>
        <v>0</v>
      </c>
      <c r="G271" s="25">
        <f>(H271*E271)/1000</f>
        <v>0</v>
      </c>
      <c r="H271" s="25">
        <v>0</v>
      </c>
      <c r="I271" s="25">
        <v>0</v>
      </c>
      <c r="J271" s="25">
        <v>0</v>
      </c>
      <c r="K271" s="25">
        <f>(M271*I271)/1000</f>
        <v>0</v>
      </c>
      <c r="L271" s="25">
        <f>(M271*J271)/1000</f>
        <v>0</v>
      </c>
      <c r="M271" s="25">
        <v>0</v>
      </c>
      <c r="N271" s="25">
        <f t="shared" si="119"/>
        <v>0</v>
      </c>
      <c r="O271" s="25">
        <f t="shared" si="120"/>
        <v>0</v>
      </c>
      <c r="P271" s="25">
        <v>0</v>
      </c>
      <c r="Q271" s="17"/>
      <c r="R271" s="17"/>
    </row>
    <row r="272" spans="1:44" ht="39" customHeight="1">
      <c r="A272" s="201"/>
      <c r="B272" s="174"/>
      <c r="C272" s="33">
        <v>5</v>
      </c>
      <c r="D272" s="25">
        <v>0</v>
      </c>
      <c r="E272" s="25">
        <v>0</v>
      </c>
      <c r="F272" s="25">
        <f>(H272*D272)/1000</f>
        <v>0</v>
      </c>
      <c r="G272" s="25">
        <f>(H272*E272)/1000</f>
        <v>0</v>
      </c>
      <c r="H272" s="25">
        <v>0</v>
      </c>
      <c r="I272" s="25">
        <v>0</v>
      </c>
      <c r="J272" s="25">
        <v>0</v>
      </c>
      <c r="K272" s="25">
        <f>(M272*I272)/1000</f>
        <v>0</v>
      </c>
      <c r="L272" s="25">
        <f>(M272*J272)/1000</f>
        <v>0</v>
      </c>
      <c r="M272" s="25">
        <v>0</v>
      </c>
      <c r="N272" s="25">
        <f t="shared" si="119"/>
        <v>0</v>
      </c>
      <c r="O272" s="25">
        <f t="shared" si="120"/>
        <v>0</v>
      </c>
      <c r="P272" s="25">
        <v>0</v>
      </c>
      <c r="Q272" s="17"/>
      <c r="R272" s="17"/>
    </row>
    <row r="273" spans="1:41" ht="39" customHeight="1">
      <c r="A273" s="201"/>
      <c r="B273" s="174" t="s">
        <v>144</v>
      </c>
      <c r="C273" s="174"/>
      <c r="D273" s="25">
        <f>SUM(D269:D272)</f>
        <v>0</v>
      </c>
      <c r="E273" s="25">
        <f t="shared" ref="E273:L273" si="124">SUM(E269:E272)</f>
        <v>0</v>
      </c>
      <c r="F273" s="25">
        <f t="shared" si="124"/>
        <v>0</v>
      </c>
      <c r="G273" s="25">
        <f t="shared" si="124"/>
        <v>0</v>
      </c>
      <c r="H273" s="25"/>
      <c r="I273" s="25">
        <f t="shared" si="124"/>
        <v>0</v>
      </c>
      <c r="J273" s="25">
        <f t="shared" si="124"/>
        <v>0</v>
      </c>
      <c r="K273" s="25">
        <f t="shared" si="124"/>
        <v>0</v>
      </c>
      <c r="L273" s="25">
        <f t="shared" si="124"/>
        <v>0</v>
      </c>
      <c r="M273" s="25">
        <v>0</v>
      </c>
      <c r="N273" s="25">
        <f t="shared" si="119"/>
        <v>0</v>
      </c>
      <c r="O273" s="25">
        <f t="shared" si="120"/>
        <v>0</v>
      </c>
      <c r="P273" s="25">
        <v>0</v>
      </c>
      <c r="Q273" s="17"/>
      <c r="R273" s="17"/>
    </row>
    <row r="274" spans="1:41" ht="39" customHeight="1">
      <c r="A274" s="201"/>
      <c r="B274" s="174" t="s">
        <v>145</v>
      </c>
      <c r="C274" s="33">
        <v>2</v>
      </c>
      <c r="D274" s="25">
        <v>0</v>
      </c>
      <c r="E274" s="25">
        <v>0</v>
      </c>
      <c r="F274" s="25">
        <f>(H274*D274)/1000</f>
        <v>0</v>
      </c>
      <c r="G274" s="25">
        <f>(H274*E274)/1000</f>
        <v>0</v>
      </c>
      <c r="H274" s="25">
        <v>0</v>
      </c>
      <c r="I274" s="25">
        <v>851</v>
      </c>
      <c r="J274" s="25">
        <v>88</v>
      </c>
      <c r="K274" s="25">
        <f>(M274*I274)/1000</f>
        <v>0</v>
      </c>
      <c r="L274" s="25">
        <f>(M274*J274)/1000</f>
        <v>0</v>
      </c>
      <c r="M274" s="25">
        <v>0</v>
      </c>
      <c r="N274" s="25">
        <f t="shared" si="119"/>
        <v>939</v>
      </c>
      <c r="O274" s="25">
        <f t="shared" si="120"/>
        <v>0</v>
      </c>
      <c r="P274" s="25">
        <f t="shared" si="121"/>
        <v>0</v>
      </c>
      <c r="Q274" s="17"/>
      <c r="R274" s="17"/>
    </row>
    <row r="275" spans="1:41" ht="39" customHeight="1">
      <c r="A275" s="201"/>
      <c r="B275" s="174"/>
      <c r="C275" s="33">
        <v>3</v>
      </c>
      <c r="D275" s="25">
        <v>0</v>
      </c>
      <c r="E275" s="25">
        <v>0</v>
      </c>
      <c r="F275" s="25">
        <f>(H275*D275)/1000</f>
        <v>0</v>
      </c>
      <c r="G275" s="25">
        <f>(H275*E275)/1000</f>
        <v>0</v>
      </c>
      <c r="H275" s="25">
        <v>0</v>
      </c>
      <c r="I275" s="25">
        <v>933</v>
      </c>
      <c r="J275" s="25">
        <v>84</v>
      </c>
      <c r="K275" s="25">
        <f>(M275*I275)/1000</f>
        <v>0</v>
      </c>
      <c r="L275" s="25">
        <f>(M275*J275)/1000</f>
        <v>0</v>
      </c>
      <c r="M275" s="25">
        <v>0</v>
      </c>
      <c r="N275" s="25">
        <f t="shared" si="119"/>
        <v>1017</v>
      </c>
      <c r="O275" s="25">
        <f t="shared" si="120"/>
        <v>0</v>
      </c>
      <c r="P275" s="25">
        <f t="shared" si="121"/>
        <v>0</v>
      </c>
      <c r="Q275" s="17"/>
      <c r="R275" s="17"/>
    </row>
    <row r="276" spans="1:41" ht="39" customHeight="1">
      <c r="A276" s="201"/>
      <c r="B276" s="174" t="s">
        <v>146</v>
      </c>
      <c r="C276" s="174"/>
      <c r="D276" s="25">
        <f>SUM(D274:D275)</f>
        <v>0</v>
      </c>
      <c r="E276" s="25">
        <f t="shared" ref="E276:L276" si="125">SUM(E274:E275)</f>
        <v>0</v>
      </c>
      <c r="F276" s="25">
        <f t="shared" si="125"/>
        <v>0</v>
      </c>
      <c r="G276" s="25">
        <f t="shared" si="125"/>
        <v>0</v>
      </c>
      <c r="H276" s="25">
        <v>0</v>
      </c>
      <c r="I276" s="25">
        <f t="shared" si="125"/>
        <v>1784</v>
      </c>
      <c r="J276" s="25">
        <f t="shared" si="125"/>
        <v>172</v>
      </c>
      <c r="K276" s="25">
        <f t="shared" si="125"/>
        <v>0</v>
      </c>
      <c r="L276" s="25">
        <f t="shared" si="125"/>
        <v>0</v>
      </c>
      <c r="M276" s="25">
        <f>(L276+K276)/(J276+I276)*1000</f>
        <v>0</v>
      </c>
      <c r="N276" s="25">
        <f t="shared" si="119"/>
        <v>1956</v>
      </c>
      <c r="O276" s="25">
        <f t="shared" si="120"/>
        <v>0</v>
      </c>
      <c r="P276" s="25">
        <f t="shared" si="121"/>
        <v>0</v>
      </c>
      <c r="Q276" s="17"/>
      <c r="R276" s="17"/>
    </row>
    <row r="277" spans="1:41" ht="39" customHeight="1">
      <c r="A277" s="201"/>
      <c r="B277" s="207" t="s">
        <v>147</v>
      </c>
      <c r="C277" s="33">
        <v>1</v>
      </c>
      <c r="D277" s="25">
        <v>16</v>
      </c>
      <c r="E277" s="25">
        <v>0</v>
      </c>
      <c r="F277" s="25">
        <f>(H277*D277)/1000</f>
        <v>28</v>
      </c>
      <c r="G277" s="25">
        <f>(H277*E277)/1000</f>
        <v>0</v>
      </c>
      <c r="H277" s="25">
        <v>1750</v>
      </c>
      <c r="I277" s="25">
        <v>97</v>
      </c>
      <c r="J277" s="25">
        <v>6</v>
      </c>
      <c r="K277" s="25">
        <f t="shared" ref="K277:K279" si="126">(M277*I277)/1000</f>
        <v>50.44</v>
      </c>
      <c r="L277" s="25">
        <f t="shared" ref="L277:L279" si="127">(M277*J277)/1000</f>
        <v>3.12</v>
      </c>
      <c r="M277" s="25">
        <v>520</v>
      </c>
      <c r="N277" s="25">
        <f t="shared" si="119"/>
        <v>119</v>
      </c>
      <c r="O277" s="25">
        <f t="shared" si="120"/>
        <v>81.56</v>
      </c>
      <c r="P277" s="25">
        <f t="shared" si="121"/>
        <v>685.3781512605043</v>
      </c>
      <c r="Q277" s="17"/>
      <c r="R277" s="17"/>
    </row>
    <row r="278" spans="1:41" ht="39" customHeight="1">
      <c r="A278" s="201"/>
      <c r="B278" s="208"/>
      <c r="C278" s="33">
        <v>2</v>
      </c>
      <c r="D278" s="25">
        <v>28</v>
      </c>
      <c r="E278" s="25">
        <v>0</v>
      </c>
      <c r="F278" s="25">
        <f>(H278*D278)/1000</f>
        <v>37.799999999999997</v>
      </c>
      <c r="G278" s="25">
        <f>(H278*E278)/1000</f>
        <v>0</v>
      </c>
      <c r="H278" s="25">
        <v>1350</v>
      </c>
      <c r="I278" s="25">
        <v>330</v>
      </c>
      <c r="J278" s="25">
        <v>22</v>
      </c>
      <c r="K278" s="25">
        <f t="shared" si="126"/>
        <v>148.16999999999999</v>
      </c>
      <c r="L278" s="25">
        <f t="shared" si="127"/>
        <v>9.8780000000000001</v>
      </c>
      <c r="M278" s="25">
        <v>449</v>
      </c>
      <c r="N278" s="25">
        <f t="shared" si="119"/>
        <v>380</v>
      </c>
      <c r="O278" s="25">
        <f t="shared" si="120"/>
        <v>195.84799999999996</v>
      </c>
      <c r="P278" s="25">
        <f t="shared" si="121"/>
        <v>515.38947368421043</v>
      </c>
      <c r="Q278" s="17"/>
      <c r="R278" s="17"/>
    </row>
    <row r="279" spans="1:41" ht="39" customHeight="1">
      <c r="A279" s="201"/>
      <c r="B279" s="209"/>
      <c r="C279" s="33">
        <v>3</v>
      </c>
      <c r="D279" s="25">
        <v>7</v>
      </c>
      <c r="E279" s="25">
        <v>8</v>
      </c>
      <c r="F279" s="25">
        <f>(H279*D279)/1000</f>
        <v>0</v>
      </c>
      <c r="G279" s="25">
        <f>(H279*E279)/1000</f>
        <v>0</v>
      </c>
      <c r="H279" s="25">
        <v>0</v>
      </c>
      <c r="I279" s="25">
        <v>130</v>
      </c>
      <c r="J279" s="25">
        <v>5</v>
      </c>
      <c r="K279" s="25">
        <f t="shared" si="126"/>
        <v>58.76</v>
      </c>
      <c r="L279" s="25">
        <f t="shared" si="127"/>
        <v>2.2599999999999998</v>
      </c>
      <c r="M279" s="25">
        <v>452</v>
      </c>
      <c r="N279" s="25">
        <f t="shared" si="119"/>
        <v>150</v>
      </c>
      <c r="O279" s="25">
        <f t="shared" si="120"/>
        <v>61.019999999999996</v>
      </c>
      <c r="P279" s="25">
        <f t="shared" si="121"/>
        <v>406.8</v>
      </c>
      <c r="Q279" s="17"/>
      <c r="R279" s="17"/>
    </row>
    <row r="280" spans="1:41" ht="39" customHeight="1" thickBot="1">
      <c r="A280" s="205"/>
      <c r="B280" s="204" t="s">
        <v>148</v>
      </c>
      <c r="C280" s="204"/>
      <c r="D280" s="18">
        <f>SUM(D277:D279)</f>
        <v>51</v>
      </c>
      <c r="E280" s="18">
        <f t="shared" ref="E280:L280" si="128">SUM(E277:E279)</f>
        <v>8</v>
      </c>
      <c r="F280" s="18">
        <f t="shared" si="128"/>
        <v>65.8</v>
      </c>
      <c r="G280" s="18">
        <f t="shared" si="128"/>
        <v>0</v>
      </c>
      <c r="H280" s="25">
        <f>(G280+F280)/(E280+D280)*1000</f>
        <v>1115.2542372881355</v>
      </c>
      <c r="I280" s="18">
        <f t="shared" si="128"/>
        <v>557</v>
      </c>
      <c r="J280" s="18">
        <f t="shared" si="128"/>
        <v>33</v>
      </c>
      <c r="K280" s="18">
        <f t="shared" si="128"/>
        <v>257.37</v>
      </c>
      <c r="L280" s="18">
        <f t="shared" si="128"/>
        <v>15.258000000000001</v>
      </c>
      <c r="M280" s="25">
        <f>(L280+K280)/(J280+I280)*1000</f>
        <v>462.08135593220334</v>
      </c>
      <c r="N280" s="18">
        <f t="shared" si="119"/>
        <v>649</v>
      </c>
      <c r="O280" s="18">
        <f t="shared" si="120"/>
        <v>338.428</v>
      </c>
      <c r="P280" s="18">
        <f t="shared" si="121"/>
        <v>521.4607087827427</v>
      </c>
      <c r="Q280" s="17"/>
      <c r="R280" s="17"/>
    </row>
    <row r="281" spans="1:41" ht="30" customHeight="1">
      <c r="A281" s="20"/>
      <c r="B281" s="20" t="s">
        <v>28</v>
      </c>
      <c r="C281" s="20"/>
      <c r="D281" s="20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17"/>
      <c r="R281" s="17"/>
    </row>
    <row r="282" spans="1:41" ht="80.25" customHeight="1">
      <c r="A282" s="197" t="s">
        <v>334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7"/>
      <c r="R282" s="17"/>
    </row>
    <row r="283" spans="1:41" s="52" customFormat="1" ht="30" customHeight="1" thickBot="1">
      <c r="A283" s="3" t="s">
        <v>149</v>
      </c>
      <c r="B283" s="3"/>
      <c r="C283" s="3"/>
      <c r="D283" s="4"/>
      <c r="E283" s="4"/>
      <c r="F283" s="4"/>
      <c r="G283" s="4"/>
      <c r="H283" s="5" t="s">
        <v>1</v>
      </c>
      <c r="I283" s="4"/>
      <c r="J283" s="6"/>
      <c r="K283" s="4"/>
      <c r="L283" s="4" t="s">
        <v>2</v>
      </c>
      <c r="M283" s="4"/>
      <c r="N283" s="7"/>
      <c r="O283" s="276" t="s">
        <v>3</v>
      </c>
      <c r="P283" s="276"/>
      <c r="Q283" s="170"/>
      <c r="R283" s="170"/>
      <c r="S283" s="164"/>
      <c r="T283" s="164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</row>
    <row r="284" spans="1:41" s="32" customFormat="1" ht="30" customHeight="1">
      <c r="A284" s="182" t="s">
        <v>4</v>
      </c>
      <c r="B284" s="184" t="s">
        <v>58</v>
      </c>
      <c r="C284" s="185" t="s">
        <v>32</v>
      </c>
      <c r="D284" s="187" t="s">
        <v>5</v>
      </c>
      <c r="E284" s="187"/>
      <c r="F284" s="187"/>
      <c r="G284" s="187"/>
      <c r="H284" s="187"/>
      <c r="I284" s="187" t="s">
        <v>6</v>
      </c>
      <c r="J284" s="187"/>
      <c r="K284" s="187"/>
      <c r="L284" s="187"/>
      <c r="M284" s="187"/>
      <c r="N284" s="184" t="s">
        <v>7</v>
      </c>
      <c r="O284" s="184" t="s">
        <v>8</v>
      </c>
      <c r="P284" s="184" t="s">
        <v>9</v>
      </c>
      <c r="Q284" s="167"/>
      <c r="R284" s="167"/>
      <c r="S284" s="164"/>
      <c r="T284" s="164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7"/>
      <c r="AF284" s="167"/>
      <c r="AG284" s="167"/>
      <c r="AH284" s="167"/>
      <c r="AI284" s="167"/>
      <c r="AJ284" s="167"/>
      <c r="AK284" s="167"/>
      <c r="AL284" s="167"/>
      <c r="AM284" s="167"/>
      <c r="AN284" s="167"/>
      <c r="AO284" s="167"/>
    </row>
    <row r="285" spans="1:41" s="27" customFormat="1" ht="30" customHeight="1">
      <c r="A285" s="183"/>
      <c r="B285" s="179"/>
      <c r="C285" s="186"/>
      <c r="D285" s="178" t="s">
        <v>10</v>
      </c>
      <c r="E285" s="178"/>
      <c r="F285" s="179" t="s">
        <v>11</v>
      </c>
      <c r="G285" s="179"/>
      <c r="H285" s="179" t="s">
        <v>9</v>
      </c>
      <c r="I285" s="178" t="s">
        <v>10</v>
      </c>
      <c r="J285" s="178"/>
      <c r="K285" s="179" t="s">
        <v>11</v>
      </c>
      <c r="L285" s="179"/>
      <c r="M285" s="179" t="s">
        <v>9</v>
      </c>
      <c r="N285" s="179"/>
      <c r="O285" s="179"/>
      <c r="P285" s="179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  <c r="AC285" s="164"/>
      <c r="AD285" s="164"/>
      <c r="AE285" s="164"/>
      <c r="AF285" s="164"/>
      <c r="AG285" s="164"/>
      <c r="AH285" s="164"/>
      <c r="AI285" s="164"/>
      <c r="AJ285" s="164"/>
      <c r="AK285" s="164"/>
      <c r="AL285" s="164"/>
      <c r="AM285" s="164"/>
      <c r="AN285" s="164"/>
      <c r="AO285" s="164"/>
    </row>
    <row r="286" spans="1:41" s="27" customFormat="1" ht="30" customHeight="1">
      <c r="A286" s="183"/>
      <c r="B286" s="179"/>
      <c r="C286" s="186"/>
      <c r="D286" s="11" t="s">
        <v>12</v>
      </c>
      <c r="E286" s="11" t="s">
        <v>13</v>
      </c>
      <c r="F286" s="11" t="s">
        <v>12</v>
      </c>
      <c r="G286" s="11" t="s">
        <v>13</v>
      </c>
      <c r="H286" s="179"/>
      <c r="I286" s="11" t="s">
        <v>12</v>
      </c>
      <c r="J286" s="11" t="s">
        <v>13</v>
      </c>
      <c r="K286" s="11" t="s">
        <v>12</v>
      </c>
      <c r="L286" s="11" t="s">
        <v>13</v>
      </c>
      <c r="M286" s="179"/>
      <c r="N286" s="179"/>
      <c r="O286" s="179"/>
      <c r="P286" s="179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  <c r="AC286" s="164"/>
      <c r="AD286" s="164"/>
      <c r="AE286" s="164"/>
      <c r="AF286" s="164"/>
      <c r="AG286" s="164"/>
      <c r="AH286" s="164"/>
      <c r="AI286" s="164"/>
      <c r="AJ286" s="164"/>
      <c r="AK286" s="164"/>
      <c r="AL286" s="164"/>
      <c r="AM286" s="164"/>
      <c r="AN286" s="164"/>
      <c r="AO286" s="164"/>
    </row>
    <row r="287" spans="1:41" s="27" customFormat="1" ht="32.25" customHeight="1">
      <c r="A287" s="200" t="s">
        <v>138</v>
      </c>
      <c r="B287" s="245" t="s">
        <v>150</v>
      </c>
      <c r="C287" s="33">
        <v>2</v>
      </c>
      <c r="D287" s="25">
        <v>0</v>
      </c>
      <c r="E287" s="25">
        <v>0</v>
      </c>
      <c r="F287" s="25">
        <f t="shared" ref="F287:F289" si="129">(H287*D287)/1000</f>
        <v>0</v>
      </c>
      <c r="G287" s="25">
        <f t="shared" ref="G287:G289" si="130">(H287*E287)/1000</f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f t="shared" ref="N287:N308" si="131">D287+E287+I287+J287</f>
        <v>0</v>
      </c>
      <c r="O287" s="25">
        <f t="shared" ref="O287:O308" si="132">F287+G287+K287+L287</f>
        <v>0</v>
      </c>
      <c r="P287" s="25">
        <v>0</v>
      </c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  <c r="AC287" s="164"/>
      <c r="AD287" s="164"/>
      <c r="AE287" s="164"/>
      <c r="AF287" s="164"/>
      <c r="AG287" s="164"/>
      <c r="AH287" s="164"/>
      <c r="AI287" s="164"/>
      <c r="AJ287" s="164"/>
      <c r="AK287" s="164"/>
      <c r="AL287" s="164"/>
      <c r="AM287" s="164"/>
      <c r="AN287" s="164"/>
      <c r="AO287" s="164"/>
    </row>
    <row r="288" spans="1:41" ht="32.25" customHeight="1">
      <c r="A288" s="201"/>
      <c r="B288" s="246"/>
      <c r="C288" s="33">
        <v>3</v>
      </c>
      <c r="D288" s="25">
        <v>0</v>
      </c>
      <c r="E288" s="25">
        <v>0</v>
      </c>
      <c r="F288" s="25">
        <f t="shared" si="129"/>
        <v>0</v>
      </c>
      <c r="G288" s="25">
        <f t="shared" si="130"/>
        <v>0</v>
      </c>
      <c r="H288" s="25">
        <v>0</v>
      </c>
      <c r="I288" s="25">
        <v>115</v>
      </c>
      <c r="J288" s="25">
        <v>0</v>
      </c>
      <c r="K288" s="25">
        <v>0</v>
      </c>
      <c r="L288" s="25">
        <v>0</v>
      </c>
      <c r="M288" s="25">
        <v>0</v>
      </c>
      <c r="N288" s="25">
        <f t="shared" si="131"/>
        <v>115</v>
      </c>
      <c r="O288" s="25">
        <f t="shared" si="132"/>
        <v>0</v>
      </c>
      <c r="P288" s="25">
        <f t="shared" ref="P288:P308" si="133">O288/N288*1000</f>
        <v>0</v>
      </c>
    </row>
    <row r="289" spans="1:44" ht="32.25" customHeight="1">
      <c r="A289" s="201"/>
      <c r="B289" s="217"/>
      <c r="C289" s="33">
        <v>4</v>
      </c>
      <c r="D289" s="25">
        <v>0</v>
      </c>
      <c r="E289" s="25">
        <v>0</v>
      </c>
      <c r="F289" s="25">
        <f t="shared" si="129"/>
        <v>0</v>
      </c>
      <c r="G289" s="25">
        <f t="shared" si="130"/>
        <v>0</v>
      </c>
      <c r="H289" s="25">
        <v>0</v>
      </c>
      <c r="I289" s="25">
        <v>260</v>
      </c>
      <c r="J289" s="25">
        <v>0</v>
      </c>
      <c r="K289" s="25">
        <v>0</v>
      </c>
      <c r="L289" s="25">
        <v>0</v>
      </c>
      <c r="M289" s="25">
        <v>0</v>
      </c>
      <c r="N289" s="25">
        <f t="shared" si="131"/>
        <v>260</v>
      </c>
      <c r="O289" s="25">
        <f t="shared" si="132"/>
        <v>0</v>
      </c>
      <c r="P289" s="25">
        <f t="shared" si="133"/>
        <v>0</v>
      </c>
      <c r="Q289" s="17"/>
      <c r="R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6"/>
      <c r="AQ289" s="16"/>
      <c r="AR289" s="16"/>
    </row>
    <row r="290" spans="1:44" s="2" customFormat="1" ht="32.25" customHeight="1">
      <c r="A290" s="201"/>
      <c r="B290" s="213" t="s">
        <v>151</v>
      </c>
      <c r="C290" s="214"/>
      <c r="D290" s="25">
        <f>SUM(D287:D289)</f>
        <v>0</v>
      </c>
      <c r="E290" s="25">
        <f t="shared" ref="E290:L290" si="134">SUM(E287:E289)</f>
        <v>0</v>
      </c>
      <c r="F290" s="25">
        <f t="shared" si="134"/>
        <v>0</v>
      </c>
      <c r="G290" s="25">
        <f t="shared" si="134"/>
        <v>0</v>
      </c>
      <c r="H290" s="25">
        <v>0</v>
      </c>
      <c r="I290" s="25">
        <f t="shared" si="134"/>
        <v>375</v>
      </c>
      <c r="J290" s="25">
        <f t="shared" si="134"/>
        <v>0</v>
      </c>
      <c r="K290" s="25">
        <f t="shared" si="134"/>
        <v>0</v>
      </c>
      <c r="L290" s="25">
        <f t="shared" si="134"/>
        <v>0</v>
      </c>
      <c r="M290" s="25">
        <v>0</v>
      </c>
      <c r="N290" s="25">
        <f t="shared" si="131"/>
        <v>375</v>
      </c>
      <c r="O290" s="25">
        <f t="shared" si="132"/>
        <v>0</v>
      </c>
      <c r="P290" s="25">
        <f t="shared" si="133"/>
        <v>0</v>
      </c>
      <c r="Q290" s="161"/>
      <c r="R290" s="161"/>
      <c r="S290" s="164"/>
      <c r="T290" s="164"/>
      <c r="U290" s="161"/>
      <c r="V290" s="161"/>
      <c r="W290" s="161"/>
      <c r="X290" s="161"/>
      <c r="Y290" s="161"/>
      <c r="Z290" s="161"/>
      <c r="AA290" s="161"/>
      <c r="AB290" s="161"/>
      <c r="AC290" s="161"/>
      <c r="AD290" s="161"/>
      <c r="AE290" s="161"/>
      <c r="AF290" s="161"/>
      <c r="AG290" s="161"/>
      <c r="AH290" s="161"/>
      <c r="AI290" s="161"/>
      <c r="AJ290" s="161"/>
      <c r="AK290" s="161"/>
      <c r="AL290" s="161"/>
      <c r="AM290" s="161"/>
      <c r="AN290" s="161"/>
      <c r="AO290" s="161"/>
    </row>
    <row r="291" spans="1:44" s="38" customFormat="1" ht="32.25" customHeight="1">
      <c r="A291" s="201"/>
      <c r="B291" s="207" t="s">
        <v>152</v>
      </c>
      <c r="C291" s="33">
        <v>3</v>
      </c>
      <c r="D291" s="25">
        <v>214</v>
      </c>
      <c r="E291" s="25">
        <v>49</v>
      </c>
      <c r="F291" s="25">
        <f t="shared" ref="F291:F293" si="135">(H291*D291)/1000</f>
        <v>428</v>
      </c>
      <c r="G291" s="25">
        <f t="shared" ref="G291:G293" si="136">(H291*E291)/1000</f>
        <v>98</v>
      </c>
      <c r="H291" s="25">
        <v>2000</v>
      </c>
      <c r="I291" s="25">
        <v>430</v>
      </c>
      <c r="J291" s="25">
        <v>68</v>
      </c>
      <c r="K291" s="25">
        <f t="shared" ref="K291:K293" si="137">(M291*I291)/1000</f>
        <v>172.43</v>
      </c>
      <c r="L291" s="25">
        <f t="shared" ref="L291:L293" si="138">(M291*J291)/1000</f>
        <v>27.268000000000001</v>
      </c>
      <c r="M291" s="25">
        <v>401</v>
      </c>
      <c r="N291" s="25">
        <f t="shared" si="131"/>
        <v>761</v>
      </c>
      <c r="O291" s="25">
        <f t="shared" si="132"/>
        <v>725.69800000000009</v>
      </c>
      <c r="P291" s="25">
        <f t="shared" si="133"/>
        <v>953.61103810775307</v>
      </c>
      <c r="Q291" s="168"/>
      <c r="R291" s="168"/>
      <c r="S291" s="164"/>
      <c r="T291" s="164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</row>
    <row r="292" spans="1:44" s="27" customFormat="1" ht="32.25" customHeight="1">
      <c r="A292" s="201"/>
      <c r="B292" s="208"/>
      <c r="C292" s="33">
        <v>4</v>
      </c>
      <c r="D292" s="25">
        <v>43</v>
      </c>
      <c r="E292" s="25">
        <v>9</v>
      </c>
      <c r="F292" s="25">
        <f t="shared" si="135"/>
        <v>86</v>
      </c>
      <c r="G292" s="25">
        <f t="shared" si="136"/>
        <v>18</v>
      </c>
      <c r="H292" s="25">
        <v>2000</v>
      </c>
      <c r="I292" s="25">
        <v>3354</v>
      </c>
      <c r="J292" s="25">
        <v>30</v>
      </c>
      <c r="K292" s="25">
        <f t="shared" si="137"/>
        <v>409.18799999999999</v>
      </c>
      <c r="L292" s="25">
        <f t="shared" si="138"/>
        <v>3.66</v>
      </c>
      <c r="M292" s="25">
        <v>122</v>
      </c>
      <c r="N292" s="25">
        <f t="shared" si="131"/>
        <v>3436</v>
      </c>
      <c r="O292" s="25">
        <f t="shared" si="132"/>
        <v>516.84799999999996</v>
      </c>
      <c r="P292" s="25">
        <f t="shared" si="133"/>
        <v>150.42142025611173</v>
      </c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  <c r="AC292" s="164"/>
      <c r="AD292" s="164"/>
      <c r="AE292" s="164"/>
      <c r="AF292" s="164"/>
      <c r="AG292" s="164"/>
      <c r="AH292" s="164"/>
      <c r="AI292" s="164"/>
      <c r="AJ292" s="164"/>
      <c r="AK292" s="164"/>
      <c r="AL292" s="164"/>
      <c r="AM292" s="164"/>
      <c r="AN292" s="164"/>
      <c r="AO292" s="164"/>
    </row>
    <row r="293" spans="1:44" s="9" customFormat="1" ht="32.25" customHeight="1">
      <c r="A293" s="201"/>
      <c r="B293" s="209"/>
      <c r="C293" s="33">
        <v>5</v>
      </c>
      <c r="D293" s="25">
        <v>4</v>
      </c>
      <c r="E293" s="25">
        <v>2</v>
      </c>
      <c r="F293" s="25">
        <f t="shared" si="135"/>
        <v>8</v>
      </c>
      <c r="G293" s="25">
        <f t="shared" si="136"/>
        <v>4</v>
      </c>
      <c r="H293" s="25">
        <v>2000</v>
      </c>
      <c r="I293" s="25">
        <v>10</v>
      </c>
      <c r="J293" s="25">
        <v>0</v>
      </c>
      <c r="K293" s="25">
        <f t="shared" si="137"/>
        <v>0</v>
      </c>
      <c r="L293" s="25">
        <f t="shared" si="138"/>
        <v>0</v>
      </c>
      <c r="M293" s="25">
        <v>0</v>
      </c>
      <c r="N293" s="25">
        <f t="shared" si="131"/>
        <v>16</v>
      </c>
      <c r="O293" s="25">
        <f t="shared" si="132"/>
        <v>12</v>
      </c>
      <c r="P293" s="25">
        <f t="shared" si="133"/>
        <v>750</v>
      </c>
      <c r="Q293" s="163"/>
      <c r="R293" s="163"/>
      <c r="S293" s="164"/>
      <c r="T293" s="164"/>
      <c r="U293" s="163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  <c r="AM293" s="163"/>
      <c r="AN293" s="163"/>
      <c r="AO293" s="163"/>
    </row>
    <row r="294" spans="1:44" s="9" customFormat="1" ht="32.25" customHeight="1">
      <c r="A294" s="201"/>
      <c r="B294" s="213" t="s">
        <v>153</v>
      </c>
      <c r="C294" s="214"/>
      <c r="D294" s="25">
        <f>SUM(D291:D293)</f>
        <v>261</v>
      </c>
      <c r="E294" s="25">
        <f t="shared" ref="E294:L294" si="139">SUM(E291:E293)</f>
        <v>60</v>
      </c>
      <c r="F294" s="25">
        <f t="shared" si="139"/>
        <v>522</v>
      </c>
      <c r="G294" s="25">
        <f t="shared" si="139"/>
        <v>120</v>
      </c>
      <c r="H294" s="25">
        <f>(G294+F294)/(E294+D294)*1000</f>
        <v>2000</v>
      </c>
      <c r="I294" s="25">
        <f t="shared" si="139"/>
        <v>3794</v>
      </c>
      <c r="J294" s="25">
        <f t="shared" si="139"/>
        <v>98</v>
      </c>
      <c r="K294" s="25">
        <f t="shared" si="139"/>
        <v>581.61799999999994</v>
      </c>
      <c r="L294" s="25">
        <f t="shared" si="139"/>
        <v>30.928000000000001</v>
      </c>
      <c r="M294" s="25">
        <f>(L294+K294)/(J294+I294)*1000</f>
        <v>157.38591983556012</v>
      </c>
      <c r="N294" s="25">
        <f t="shared" si="131"/>
        <v>4213</v>
      </c>
      <c r="O294" s="25">
        <f t="shared" si="132"/>
        <v>1254.546</v>
      </c>
      <c r="P294" s="25">
        <f t="shared" si="133"/>
        <v>297.77972940897223</v>
      </c>
      <c r="Q294" s="163"/>
      <c r="R294" s="163"/>
      <c r="S294" s="164"/>
      <c r="T294" s="164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  <c r="AM294" s="163"/>
      <c r="AN294" s="163"/>
      <c r="AO294" s="163"/>
    </row>
    <row r="295" spans="1:44" s="54" customFormat="1" ht="32.25" customHeight="1">
      <c r="A295" s="201"/>
      <c r="B295" s="245" t="s">
        <v>154</v>
      </c>
      <c r="C295" s="33">
        <v>2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191</v>
      </c>
      <c r="J295" s="25">
        <v>25</v>
      </c>
      <c r="K295" s="25">
        <f t="shared" ref="K295:K297" si="140">(M295*I295)/1000</f>
        <v>22.92</v>
      </c>
      <c r="L295" s="25">
        <f t="shared" ref="L295:L297" si="141">(M295*J295)/1000</f>
        <v>3</v>
      </c>
      <c r="M295" s="25">
        <v>120</v>
      </c>
      <c r="N295" s="25">
        <f t="shared" si="131"/>
        <v>216</v>
      </c>
      <c r="O295" s="25">
        <f t="shared" si="132"/>
        <v>25.92</v>
      </c>
      <c r="P295" s="25">
        <f t="shared" si="133"/>
        <v>120.00000000000001</v>
      </c>
      <c r="Q295" s="171"/>
      <c r="R295" s="171"/>
      <c r="S295" s="164"/>
      <c r="T295" s="164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  <c r="AF295" s="171"/>
      <c r="AG295" s="171"/>
      <c r="AH295" s="171"/>
      <c r="AI295" s="171"/>
      <c r="AJ295" s="171"/>
      <c r="AK295" s="171"/>
      <c r="AL295" s="171"/>
      <c r="AM295" s="171"/>
      <c r="AN295" s="171"/>
      <c r="AO295" s="171"/>
      <c r="AP295" s="53"/>
      <c r="AQ295" s="53"/>
      <c r="AR295" s="53"/>
    </row>
    <row r="296" spans="1:44" ht="32.25" customHeight="1">
      <c r="A296" s="201"/>
      <c r="B296" s="246"/>
      <c r="C296" s="33">
        <v>3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120</v>
      </c>
      <c r="J296" s="25">
        <v>10</v>
      </c>
      <c r="K296" s="25">
        <f t="shared" si="140"/>
        <v>11.04</v>
      </c>
      <c r="L296" s="25">
        <f t="shared" si="141"/>
        <v>0.92</v>
      </c>
      <c r="M296" s="25">
        <v>92</v>
      </c>
      <c r="N296" s="25">
        <f t="shared" si="131"/>
        <v>130</v>
      </c>
      <c r="O296" s="25">
        <f t="shared" si="132"/>
        <v>11.959999999999999</v>
      </c>
      <c r="P296" s="25">
        <f t="shared" si="133"/>
        <v>92</v>
      </c>
    </row>
    <row r="297" spans="1:44" ht="32.25" customHeight="1">
      <c r="A297" s="201"/>
      <c r="B297" s="217"/>
      <c r="C297" s="33">
        <v>4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33</v>
      </c>
      <c r="J297" s="25">
        <v>5</v>
      </c>
      <c r="K297" s="25">
        <f t="shared" si="140"/>
        <v>5.0490000000000004</v>
      </c>
      <c r="L297" s="25">
        <f t="shared" si="141"/>
        <v>0.76500000000000001</v>
      </c>
      <c r="M297" s="25">
        <v>153</v>
      </c>
      <c r="N297" s="25">
        <f t="shared" si="131"/>
        <v>38</v>
      </c>
      <c r="O297" s="25">
        <f t="shared" si="132"/>
        <v>5.8140000000000001</v>
      </c>
      <c r="P297" s="25">
        <f t="shared" si="133"/>
        <v>153</v>
      </c>
    </row>
    <row r="298" spans="1:44" ht="32.25" customHeight="1">
      <c r="A298" s="201"/>
      <c r="B298" s="213" t="s">
        <v>155</v>
      </c>
      <c r="C298" s="214"/>
      <c r="D298" s="25">
        <f>SUM(D295:D297)</f>
        <v>0</v>
      </c>
      <c r="E298" s="25">
        <f t="shared" ref="E298:L298" si="142">SUM(E295:E297)</f>
        <v>0</v>
      </c>
      <c r="F298" s="25">
        <f t="shared" si="142"/>
        <v>0</v>
      </c>
      <c r="G298" s="25">
        <f t="shared" si="142"/>
        <v>0</v>
      </c>
      <c r="H298" s="25">
        <v>0</v>
      </c>
      <c r="I298" s="25">
        <f t="shared" si="142"/>
        <v>344</v>
      </c>
      <c r="J298" s="25">
        <f t="shared" si="142"/>
        <v>40</v>
      </c>
      <c r="K298" s="25">
        <f t="shared" si="142"/>
        <v>39.009</v>
      </c>
      <c r="L298" s="25">
        <f t="shared" si="142"/>
        <v>4.6849999999999996</v>
      </c>
      <c r="M298" s="25">
        <f>(L298+K298)/(J298+I298)*1000</f>
        <v>113.78645833333334</v>
      </c>
      <c r="N298" s="25">
        <f t="shared" si="131"/>
        <v>384</v>
      </c>
      <c r="O298" s="25">
        <f t="shared" si="132"/>
        <v>43.694000000000003</v>
      </c>
      <c r="P298" s="25">
        <f t="shared" si="133"/>
        <v>113.78645833333334</v>
      </c>
    </row>
    <row r="299" spans="1:44" ht="32.25" customHeight="1">
      <c r="A299" s="201"/>
      <c r="B299" s="245" t="s">
        <v>156</v>
      </c>
      <c r="C299" s="33">
        <v>3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360</v>
      </c>
      <c r="J299" s="25">
        <v>0</v>
      </c>
      <c r="K299" s="25">
        <f>(M299*I299)/1000</f>
        <v>0</v>
      </c>
      <c r="L299" s="25">
        <f>(M299*J299)/1000</f>
        <v>0</v>
      </c>
      <c r="M299" s="25">
        <v>0</v>
      </c>
      <c r="N299" s="25">
        <f t="shared" si="131"/>
        <v>360</v>
      </c>
      <c r="O299" s="25">
        <f t="shared" si="132"/>
        <v>0</v>
      </c>
      <c r="P299" s="25">
        <f t="shared" si="133"/>
        <v>0</v>
      </c>
    </row>
    <row r="300" spans="1:44" ht="32.25" customHeight="1">
      <c r="A300" s="201"/>
      <c r="B300" s="246"/>
      <c r="C300" s="33">
        <v>4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80</v>
      </c>
      <c r="J300" s="25">
        <v>0</v>
      </c>
      <c r="K300" s="25">
        <v>0</v>
      </c>
      <c r="L300" s="25">
        <v>0</v>
      </c>
      <c r="M300" s="25">
        <v>0</v>
      </c>
      <c r="N300" s="25">
        <f t="shared" si="131"/>
        <v>80</v>
      </c>
      <c r="O300" s="25">
        <f t="shared" si="132"/>
        <v>0</v>
      </c>
      <c r="P300" s="25">
        <f t="shared" si="133"/>
        <v>0</v>
      </c>
    </row>
    <row r="301" spans="1:44" ht="32.25" customHeight="1">
      <c r="A301" s="201"/>
      <c r="B301" s="217"/>
      <c r="C301" s="33">
        <v>5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f t="shared" si="131"/>
        <v>0</v>
      </c>
      <c r="O301" s="25">
        <f t="shared" si="132"/>
        <v>0</v>
      </c>
      <c r="P301" s="25">
        <v>0</v>
      </c>
    </row>
    <row r="302" spans="1:44" ht="32.25" customHeight="1">
      <c r="A302" s="202"/>
      <c r="B302" s="213" t="s">
        <v>157</v>
      </c>
      <c r="C302" s="214"/>
      <c r="D302" s="25">
        <f>SUM(D299:D301)</f>
        <v>0</v>
      </c>
      <c r="E302" s="25">
        <f t="shared" ref="E302:L302" si="143">SUM(E299:E301)</f>
        <v>0</v>
      </c>
      <c r="F302" s="25">
        <f t="shared" si="143"/>
        <v>0</v>
      </c>
      <c r="G302" s="25">
        <f t="shared" si="143"/>
        <v>0</v>
      </c>
      <c r="H302" s="25"/>
      <c r="I302" s="25">
        <f t="shared" si="143"/>
        <v>440</v>
      </c>
      <c r="J302" s="25">
        <f t="shared" si="143"/>
        <v>0</v>
      </c>
      <c r="K302" s="25">
        <f t="shared" si="143"/>
        <v>0</v>
      </c>
      <c r="L302" s="25">
        <f t="shared" si="143"/>
        <v>0</v>
      </c>
      <c r="M302" s="25">
        <f t="shared" ref="M302:M308" si="144">(L302+K302)/(J302+I302)*1000</f>
        <v>0</v>
      </c>
      <c r="N302" s="25">
        <f t="shared" si="131"/>
        <v>440</v>
      </c>
      <c r="O302" s="25">
        <f t="shared" si="132"/>
        <v>0</v>
      </c>
      <c r="P302" s="25">
        <f t="shared" si="133"/>
        <v>0</v>
      </c>
    </row>
    <row r="303" spans="1:44" ht="32.25" customHeight="1">
      <c r="A303" s="247" t="s">
        <v>86</v>
      </c>
      <c r="B303" s="279"/>
      <c r="C303" s="214"/>
      <c r="D303" s="25">
        <f>D266+D277</f>
        <v>16</v>
      </c>
      <c r="E303" s="25">
        <f t="shared" ref="E303:L303" si="145">E266+E277</f>
        <v>0</v>
      </c>
      <c r="F303" s="25">
        <f t="shared" si="145"/>
        <v>28</v>
      </c>
      <c r="G303" s="25">
        <f t="shared" si="145"/>
        <v>0</v>
      </c>
      <c r="H303" s="25">
        <f t="shared" ref="H303:H308" si="146">(G303+F303)/(E303+D303)*1000</f>
        <v>1750</v>
      </c>
      <c r="I303" s="25">
        <f t="shared" si="145"/>
        <v>97</v>
      </c>
      <c r="J303" s="25">
        <f t="shared" si="145"/>
        <v>6</v>
      </c>
      <c r="K303" s="25">
        <f t="shared" si="145"/>
        <v>50.44</v>
      </c>
      <c r="L303" s="25">
        <f t="shared" si="145"/>
        <v>3.12</v>
      </c>
      <c r="M303" s="25">
        <f t="shared" si="144"/>
        <v>519.99999999999989</v>
      </c>
      <c r="N303" s="25">
        <f t="shared" si="131"/>
        <v>119</v>
      </c>
      <c r="O303" s="25">
        <f t="shared" si="132"/>
        <v>81.56</v>
      </c>
      <c r="P303" s="25">
        <f t="shared" si="133"/>
        <v>685.3781512605043</v>
      </c>
    </row>
    <row r="304" spans="1:44" ht="32.25" customHeight="1">
      <c r="A304" s="247" t="s">
        <v>44</v>
      </c>
      <c r="B304" s="279"/>
      <c r="C304" s="214"/>
      <c r="D304" s="25">
        <f>D267+D269+D274+D278+D287+D295</f>
        <v>28</v>
      </c>
      <c r="E304" s="25">
        <f t="shared" ref="E304:L304" si="147">E267+E269+E274+E278+E287+E295</f>
        <v>0</v>
      </c>
      <c r="F304" s="25">
        <f t="shared" si="147"/>
        <v>37.799999999999997</v>
      </c>
      <c r="G304" s="25">
        <f t="shared" si="147"/>
        <v>0</v>
      </c>
      <c r="H304" s="25">
        <f t="shared" si="146"/>
        <v>1349.9999999999998</v>
      </c>
      <c r="I304" s="25">
        <f t="shared" si="147"/>
        <v>1372</v>
      </c>
      <c r="J304" s="25">
        <f t="shared" si="147"/>
        <v>135</v>
      </c>
      <c r="K304" s="25">
        <f t="shared" si="147"/>
        <v>171.08999999999997</v>
      </c>
      <c r="L304" s="25">
        <f t="shared" si="147"/>
        <v>12.878</v>
      </c>
      <c r="M304" s="25">
        <f t="shared" si="144"/>
        <v>122.07564698075645</v>
      </c>
      <c r="N304" s="25">
        <f t="shared" si="131"/>
        <v>1535</v>
      </c>
      <c r="O304" s="25">
        <f t="shared" si="132"/>
        <v>221.76799999999997</v>
      </c>
      <c r="P304" s="25">
        <f t="shared" si="133"/>
        <v>144.47426710097719</v>
      </c>
    </row>
    <row r="305" spans="1:44" ht="32.25" customHeight="1">
      <c r="A305" s="247" t="s">
        <v>45</v>
      </c>
      <c r="B305" s="279"/>
      <c r="C305" s="214"/>
      <c r="D305" s="25">
        <f>D270+D275+D279+D288+D291+D296+D299</f>
        <v>221</v>
      </c>
      <c r="E305" s="25">
        <f t="shared" ref="E305:L305" si="148">E270+E275+E279+E288+E291+E296+E299</f>
        <v>57</v>
      </c>
      <c r="F305" s="25">
        <f t="shared" si="148"/>
        <v>428</v>
      </c>
      <c r="G305" s="25">
        <f t="shared" si="148"/>
        <v>98</v>
      </c>
      <c r="H305" s="25">
        <f t="shared" si="146"/>
        <v>1892.0863309352519</v>
      </c>
      <c r="I305" s="25">
        <f t="shared" si="148"/>
        <v>2088</v>
      </c>
      <c r="J305" s="25">
        <f t="shared" si="148"/>
        <v>167</v>
      </c>
      <c r="K305" s="25">
        <f t="shared" si="148"/>
        <v>242.23</v>
      </c>
      <c r="L305" s="25">
        <f t="shared" si="148"/>
        <v>30.448</v>
      </c>
      <c r="M305" s="25">
        <f t="shared" si="144"/>
        <v>120.92150776053215</v>
      </c>
      <c r="N305" s="25">
        <f t="shared" si="131"/>
        <v>2533</v>
      </c>
      <c r="O305" s="25">
        <f t="shared" si="132"/>
        <v>798.678</v>
      </c>
      <c r="P305" s="25">
        <f t="shared" si="133"/>
        <v>315.30911962100276</v>
      </c>
    </row>
    <row r="306" spans="1:44" ht="32.25" customHeight="1">
      <c r="A306" s="247" t="s">
        <v>46</v>
      </c>
      <c r="B306" s="279"/>
      <c r="C306" s="214"/>
      <c r="D306" s="25">
        <f>D263+D271+D289+D292+D297+D300</f>
        <v>43</v>
      </c>
      <c r="E306" s="25">
        <f t="shared" ref="E306:L306" si="149">E263+E271+E289+E292+E297+E300</f>
        <v>9</v>
      </c>
      <c r="F306" s="25">
        <f t="shared" si="149"/>
        <v>86</v>
      </c>
      <c r="G306" s="25">
        <f t="shared" si="149"/>
        <v>18</v>
      </c>
      <c r="H306" s="25">
        <f t="shared" si="146"/>
        <v>2000</v>
      </c>
      <c r="I306" s="25">
        <f t="shared" si="149"/>
        <v>3727</v>
      </c>
      <c r="J306" s="25">
        <f t="shared" si="149"/>
        <v>35</v>
      </c>
      <c r="K306" s="25">
        <f t="shared" si="149"/>
        <v>414.23699999999997</v>
      </c>
      <c r="L306" s="25">
        <f t="shared" si="149"/>
        <v>4.4249999999999998</v>
      </c>
      <c r="M306" s="25">
        <f t="shared" si="144"/>
        <v>111.28708133971291</v>
      </c>
      <c r="N306" s="25">
        <f t="shared" si="131"/>
        <v>3814</v>
      </c>
      <c r="O306" s="25">
        <f t="shared" si="132"/>
        <v>522.66199999999992</v>
      </c>
      <c r="P306" s="25">
        <f t="shared" si="133"/>
        <v>137.03775563712637</v>
      </c>
    </row>
    <row r="307" spans="1:44" ht="32.25" customHeight="1">
      <c r="A307" s="247" t="s">
        <v>43</v>
      </c>
      <c r="B307" s="279"/>
      <c r="C307" s="214"/>
      <c r="D307" s="25">
        <f>D264+D272+D293+D301</f>
        <v>432</v>
      </c>
      <c r="E307" s="25">
        <f t="shared" ref="E307:L307" si="150">E264+E272+E293+E301</f>
        <v>12</v>
      </c>
      <c r="F307" s="25">
        <f t="shared" si="150"/>
        <v>711.20399999999995</v>
      </c>
      <c r="G307" s="25">
        <f t="shared" si="150"/>
        <v>20.43</v>
      </c>
      <c r="H307" s="25">
        <f t="shared" si="146"/>
        <v>1647.8243243243239</v>
      </c>
      <c r="I307" s="25">
        <f t="shared" si="150"/>
        <v>10</v>
      </c>
      <c r="J307" s="25">
        <f t="shared" si="150"/>
        <v>0</v>
      </c>
      <c r="K307" s="25">
        <f t="shared" si="150"/>
        <v>0</v>
      </c>
      <c r="L307" s="25">
        <f t="shared" si="150"/>
        <v>0</v>
      </c>
      <c r="M307" s="25">
        <f t="shared" si="144"/>
        <v>0</v>
      </c>
      <c r="N307" s="25">
        <f t="shared" si="131"/>
        <v>454</v>
      </c>
      <c r="O307" s="25">
        <f t="shared" si="132"/>
        <v>731.6339999999999</v>
      </c>
      <c r="P307" s="25">
        <f t="shared" si="133"/>
        <v>1611.5286343612331</v>
      </c>
    </row>
    <row r="308" spans="1:44" ht="32.25" customHeight="1" thickBot="1">
      <c r="A308" s="250" t="s">
        <v>158</v>
      </c>
      <c r="B308" s="280"/>
      <c r="C308" s="281"/>
      <c r="D308" s="18">
        <f>SUM(D303:D307)</f>
        <v>740</v>
      </c>
      <c r="E308" s="18">
        <f t="shared" ref="E308:L308" si="151">SUM(E303:E307)</f>
        <v>78</v>
      </c>
      <c r="F308" s="18">
        <f t="shared" si="151"/>
        <v>1291.0039999999999</v>
      </c>
      <c r="G308" s="18">
        <f t="shared" si="151"/>
        <v>136.43</v>
      </c>
      <c r="H308" s="25">
        <f t="shared" si="146"/>
        <v>1745.0293398533008</v>
      </c>
      <c r="I308" s="18">
        <f t="shared" si="151"/>
        <v>7294</v>
      </c>
      <c r="J308" s="18">
        <f t="shared" si="151"/>
        <v>343</v>
      </c>
      <c r="K308" s="18">
        <f t="shared" si="151"/>
        <v>877.99699999999996</v>
      </c>
      <c r="L308" s="18">
        <f t="shared" si="151"/>
        <v>50.870999999999995</v>
      </c>
      <c r="M308" s="25">
        <f t="shared" si="144"/>
        <v>121.62734057876129</v>
      </c>
      <c r="N308" s="18">
        <f t="shared" si="131"/>
        <v>8455</v>
      </c>
      <c r="O308" s="18">
        <f t="shared" si="132"/>
        <v>2356.3020000000001</v>
      </c>
      <c r="P308" s="18">
        <f t="shared" si="133"/>
        <v>278.68740390301599</v>
      </c>
    </row>
    <row r="309" spans="1:44" ht="32.25" customHeight="1">
      <c r="A309" s="20"/>
      <c r="B309" s="20" t="s">
        <v>28</v>
      </c>
      <c r="C309" s="20"/>
      <c r="D309" s="20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</row>
    <row r="310" spans="1:44" ht="32.25" customHeight="1"/>
    <row r="311" spans="1:44" ht="72" customHeight="1">
      <c r="A311" s="197" t="s">
        <v>335</v>
      </c>
      <c r="B311" s="197"/>
      <c r="C311" s="197"/>
      <c r="D311" s="197"/>
      <c r="E311" s="197"/>
      <c r="F311" s="197"/>
      <c r="G311" s="197"/>
      <c r="H311" s="197"/>
      <c r="I311" s="197"/>
      <c r="J311" s="197"/>
      <c r="K311" s="197"/>
      <c r="L311" s="197"/>
      <c r="M311" s="197"/>
      <c r="N311" s="197"/>
      <c r="O311" s="197"/>
      <c r="P311" s="197"/>
    </row>
    <row r="312" spans="1:44" s="8" customFormat="1" ht="32.25" customHeight="1" thickBot="1">
      <c r="A312" s="180" t="s">
        <v>159</v>
      </c>
      <c r="B312" s="180"/>
      <c r="C312" s="3"/>
      <c r="D312" s="4"/>
      <c r="E312" s="4"/>
      <c r="F312" s="4"/>
      <c r="G312" s="4"/>
      <c r="H312" s="5" t="s">
        <v>1</v>
      </c>
      <c r="I312" s="4"/>
      <c r="J312" s="6"/>
      <c r="K312" s="4"/>
      <c r="L312" s="4" t="s">
        <v>2</v>
      </c>
      <c r="M312" s="4"/>
      <c r="N312" s="7"/>
      <c r="O312" s="276" t="s">
        <v>3</v>
      </c>
      <c r="P312" s="276"/>
      <c r="Q312" s="166"/>
      <c r="R312" s="166"/>
      <c r="S312" s="164"/>
      <c r="T312" s="164"/>
      <c r="U312" s="166"/>
      <c r="V312" s="166"/>
      <c r="W312" s="166"/>
      <c r="X312" s="166"/>
      <c r="Y312" s="166"/>
      <c r="Z312" s="166"/>
      <c r="AA312" s="166"/>
      <c r="AB312" s="166"/>
      <c r="AC312" s="166"/>
      <c r="AD312" s="166"/>
      <c r="AE312" s="166"/>
      <c r="AF312" s="166"/>
      <c r="AG312" s="166"/>
      <c r="AH312" s="166"/>
      <c r="AI312" s="166"/>
      <c r="AJ312" s="166"/>
      <c r="AK312" s="166"/>
      <c r="AL312" s="166"/>
      <c r="AM312" s="166"/>
      <c r="AN312" s="166"/>
      <c r="AO312" s="166"/>
      <c r="AP312" s="31"/>
      <c r="AQ312" s="31"/>
      <c r="AR312" s="31"/>
    </row>
    <row r="313" spans="1:44" ht="32.25" customHeight="1">
      <c r="A313" s="224" t="s">
        <v>4</v>
      </c>
      <c r="B313" s="258" t="s">
        <v>58</v>
      </c>
      <c r="C313" s="287" t="s">
        <v>32</v>
      </c>
      <c r="D313" s="290" t="s">
        <v>5</v>
      </c>
      <c r="E313" s="269"/>
      <c r="F313" s="269"/>
      <c r="G313" s="269"/>
      <c r="H313" s="243"/>
      <c r="I313" s="268" t="s">
        <v>6</v>
      </c>
      <c r="J313" s="269"/>
      <c r="K313" s="269"/>
      <c r="L313" s="269"/>
      <c r="M313" s="243"/>
      <c r="N313" s="258" t="s">
        <v>7</v>
      </c>
      <c r="O313" s="258" t="s">
        <v>8</v>
      </c>
      <c r="P313" s="282" t="s">
        <v>9</v>
      </c>
    </row>
    <row r="314" spans="1:44" ht="42.75" customHeight="1">
      <c r="A314" s="219"/>
      <c r="B314" s="286"/>
      <c r="C314" s="288"/>
      <c r="D314" s="285" t="s">
        <v>10</v>
      </c>
      <c r="E314" s="244"/>
      <c r="F314" s="262" t="s">
        <v>11</v>
      </c>
      <c r="G314" s="263"/>
      <c r="H314" s="264" t="s">
        <v>9</v>
      </c>
      <c r="I314" s="261" t="s">
        <v>10</v>
      </c>
      <c r="J314" s="244"/>
      <c r="K314" s="262" t="s">
        <v>11</v>
      </c>
      <c r="L314" s="263"/>
      <c r="M314" s="264" t="s">
        <v>9</v>
      </c>
      <c r="N314" s="286"/>
      <c r="O314" s="286"/>
      <c r="P314" s="283"/>
      <c r="Q314" s="17"/>
      <c r="R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6"/>
      <c r="AQ314" s="16"/>
      <c r="AR314" s="16"/>
    </row>
    <row r="315" spans="1:44" s="29" customFormat="1" ht="66" customHeight="1">
      <c r="A315" s="220"/>
      <c r="B315" s="265"/>
      <c r="C315" s="289"/>
      <c r="D315" s="55" t="s">
        <v>12</v>
      </c>
      <c r="E315" s="11" t="s">
        <v>13</v>
      </c>
      <c r="F315" s="11" t="s">
        <v>12</v>
      </c>
      <c r="G315" s="11" t="s">
        <v>13</v>
      </c>
      <c r="H315" s="265"/>
      <c r="I315" s="11" t="s">
        <v>12</v>
      </c>
      <c r="J315" s="11" t="s">
        <v>13</v>
      </c>
      <c r="K315" s="11" t="s">
        <v>12</v>
      </c>
      <c r="L315" s="11" t="s">
        <v>13</v>
      </c>
      <c r="M315" s="265"/>
      <c r="N315" s="265"/>
      <c r="O315" s="265"/>
      <c r="P315" s="284"/>
      <c r="Q315" s="163"/>
      <c r="R315" s="163"/>
      <c r="S315" s="164"/>
      <c r="T315" s="164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  <c r="AP315" s="9"/>
      <c r="AQ315" s="9"/>
      <c r="AR315" s="9"/>
    </row>
    <row r="316" spans="1:44" ht="36.75" customHeight="1">
      <c r="A316" s="291" t="s">
        <v>160</v>
      </c>
      <c r="B316" s="294" t="s">
        <v>24</v>
      </c>
      <c r="C316" s="56">
        <v>1</v>
      </c>
      <c r="D316" s="57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f t="shared" ref="N316:N333" si="152">D316+E316+I316+J316</f>
        <v>0</v>
      </c>
      <c r="O316" s="58">
        <f t="shared" ref="O316:O333" si="153">F316+G316+K316+L316</f>
        <v>0</v>
      </c>
      <c r="P316" s="59">
        <v>0</v>
      </c>
    </row>
    <row r="317" spans="1:44" s="29" customFormat="1" ht="36.75" customHeight="1">
      <c r="A317" s="292"/>
      <c r="B317" s="295"/>
      <c r="C317" s="56">
        <v>2</v>
      </c>
      <c r="D317" s="57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993</v>
      </c>
      <c r="J317" s="58"/>
      <c r="K317" s="58">
        <v>0</v>
      </c>
      <c r="L317" s="58">
        <v>0</v>
      </c>
      <c r="M317" s="58">
        <v>0</v>
      </c>
      <c r="N317" s="58">
        <f t="shared" si="152"/>
        <v>993</v>
      </c>
      <c r="O317" s="58">
        <f t="shared" si="153"/>
        <v>0</v>
      </c>
      <c r="P317" s="59">
        <f t="shared" ref="P317:P333" si="154">O317/N317*1000</f>
        <v>0</v>
      </c>
      <c r="Q317" s="163"/>
      <c r="R317" s="163"/>
      <c r="S317" s="164"/>
      <c r="T317" s="164"/>
      <c r="U317" s="163"/>
      <c r="V317" s="163"/>
      <c r="W317" s="163"/>
      <c r="X317" s="163"/>
      <c r="Y317" s="163"/>
      <c r="Z317" s="163"/>
      <c r="AA317" s="163"/>
      <c r="AB317" s="163"/>
      <c r="AC317" s="163"/>
      <c r="AD317" s="163"/>
      <c r="AE317" s="163"/>
      <c r="AF317" s="163"/>
      <c r="AG317" s="163"/>
      <c r="AH317" s="163"/>
      <c r="AI317" s="163"/>
      <c r="AJ317" s="163"/>
      <c r="AK317" s="163"/>
      <c r="AL317" s="163"/>
      <c r="AM317" s="163"/>
      <c r="AN317" s="163"/>
      <c r="AO317" s="163"/>
      <c r="AP317" s="9"/>
      <c r="AQ317" s="9"/>
      <c r="AR317" s="9"/>
    </row>
    <row r="318" spans="1:44" s="29" customFormat="1" ht="36.75" customHeight="1">
      <c r="A318" s="292"/>
      <c r="B318" s="296"/>
      <c r="C318" s="56">
        <v>3</v>
      </c>
      <c r="D318" s="57">
        <v>0</v>
      </c>
      <c r="E318" s="58">
        <v>0</v>
      </c>
      <c r="F318" s="58">
        <v>0</v>
      </c>
      <c r="G318" s="58">
        <v>0</v>
      </c>
      <c r="H318" s="58">
        <v>0</v>
      </c>
      <c r="I318" s="58">
        <v>1500</v>
      </c>
      <c r="J318" s="58">
        <v>150</v>
      </c>
      <c r="K318" s="58">
        <v>0</v>
      </c>
      <c r="L318" s="58">
        <v>0</v>
      </c>
      <c r="M318" s="58">
        <v>0</v>
      </c>
      <c r="N318" s="58">
        <f t="shared" si="152"/>
        <v>1650</v>
      </c>
      <c r="O318" s="58">
        <f t="shared" si="153"/>
        <v>0</v>
      </c>
      <c r="P318" s="59">
        <f t="shared" si="154"/>
        <v>0</v>
      </c>
      <c r="Q318" s="163"/>
      <c r="R318" s="163"/>
      <c r="S318" s="164"/>
      <c r="T318" s="164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/>
      <c r="AH318" s="163"/>
      <c r="AI318" s="163"/>
      <c r="AJ318" s="163"/>
      <c r="AK318" s="163"/>
      <c r="AL318" s="163"/>
      <c r="AM318" s="163"/>
      <c r="AN318" s="163"/>
      <c r="AO318" s="163"/>
      <c r="AP318" s="9"/>
      <c r="AQ318" s="9"/>
      <c r="AR318" s="9"/>
    </row>
    <row r="319" spans="1:44" s="29" customFormat="1" ht="36.75" customHeight="1">
      <c r="A319" s="292"/>
      <c r="B319" s="195" t="s">
        <v>161</v>
      </c>
      <c r="C319" s="297"/>
      <c r="D319" s="57">
        <v>0</v>
      </c>
      <c r="E319" s="58">
        <v>0</v>
      </c>
      <c r="F319" s="58">
        <v>0</v>
      </c>
      <c r="G319" s="58">
        <v>0</v>
      </c>
      <c r="H319" s="58">
        <v>0</v>
      </c>
      <c r="I319" s="58">
        <f>SUM(I316:I318)</f>
        <v>2493</v>
      </c>
      <c r="J319" s="58">
        <f>SUM(J316:J318)</f>
        <v>150</v>
      </c>
      <c r="K319" s="58">
        <v>0</v>
      </c>
      <c r="L319" s="58">
        <v>0</v>
      </c>
      <c r="M319" s="58">
        <v>0</v>
      </c>
      <c r="N319" s="58">
        <f t="shared" si="152"/>
        <v>2643</v>
      </c>
      <c r="O319" s="58">
        <f t="shared" si="153"/>
        <v>0</v>
      </c>
      <c r="P319" s="59">
        <f t="shared" si="154"/>
        <v>0</v>
      </c>
      <c r="Q319" s="163"/>
      <c r="R319" s="163"/>
      <c r="S319" s="164"/>
      <c r="T319" s="164"/>
      <c r="U319" s="163"/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  <c r="AP319" s="9"/>
      <c r="AQ319" s="9"/>
      <c r="AR319" s="9"/>
    </row>
    <row r="320" spans="1:44" ht="36.75" customHeight="1">
      <c r="A320" s="292"/>
      <c r="B320" s="294" t="s">
        <v>162</v>
      </c>
      <c r="C320" s="56">
        <v>1</v>
      </c>
      <c r="D320" s="57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f t="shared" si="152"/>
        <v>0</v>
      </c>
      <c r="O320" s="58">
        <f t="shared" si="153"/>
        <v>0</v>
      </c>
      <c r="P320" s="59">
        <v>0</v>
      </c>
    </row>
    <row r="321" spans="1:44" ht="36.75" customHeight="1">
      <c r="A321" s="292"/>
      <c r="B321" s="295"/>
      <c r="C321" s="56">
        <v>2</v>
      </c>
      <c r="D321" s="57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500</v>
      </c>
      <c r="J321" s="58">
        <v>170</v>
      </c>
      <c r="K321" s="58">
        <v>0</v>
      </c>
      <c r="L321" s="58">
        <v>0</v>
      </c>
      <c r="M321" s="58">
        <v>0</v>
      </c>
      <c r="N321" s="58">
        <f t="shared" si="152"/>
        <v>670</v>
      </c>
      <c r="O321" s="58">
        <f t="shared" si="153"/>
        <v>0</v>
      </c>
      <c r="P321" s="59">
        <f t="shared" si="154"/>
        <v>0</v>
      </c>
    </row>
    <row r="322" spans="1:44" ht="36.75" customHeight="1">
      <c r="A322" s="292"/>
      <c r="B322" s="296"/>
      <c r="C322" s="56">
        <v>3</v>
      </c>
      <c r="D322" s="57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150</v>
      </c>
      <c r="J322" s="58">
        <v>0</v>
      </c>
      <c r="K322" s="58">
        <v>0</v>
      </c>
      <c r="L322" s="58">
        <v>0</v>
      </c>
      <c r="M322" s="58">
        <v>0</v>
      </c>
      <c r="N322" s="58">
        <f t="shared" si="152"/>
        <v>150</v>
      </c>
      <c r="O322" s="58">
        <f t="shared" si="153"/>
        <v>0</v>
      </c>
      <c r="P322" s="59">
        <f t="shared" si="154"/>
        <v>0</v>
      </c>
    </row>
    <row r="323" spans="1:44" ht="36.75" customHeight="1">
      <c r="A323" s="292"/>
      <c r="B323" s="195" t="s">
        <v>163</v>
      </c>
      <c r="C323" s="297"/>
      <c r="D323" s="57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f>SUM(I320:I322)</f>
        <v>650</v>
      </c>
      <c r="J323" s="58">
        <f>SUM(J320:J322)</f>
        <v>170</v>
      </c>
      <c r="K323" s="58">
        <v>0</v>
      </c>
      <c r="L323" s="58">
        <v>0</v>
      </c>
      <c r="M323" s="58">
        <v>0</v>
      </c>
      <c r="N323" s="58">
        <f t="shared" si="152"/>
        <v>820</v>
      </c>
      <c r="O323" s="58">
        <f t="shared" si="153"/>
        <v>0</v>
      </c>
      <c r="P323" s="59">
        <f t="shared" si="154"/>
        <v>0</v>
      </c>
    </row>
    <row r="324" spans="1:44" ht="36.75" customHeight="1">
      <c r="A324" s="292"/>
      <c r="B324" s="294" t="s">
        <v>164</v>
      </c>
      <c r="C324" s="56">
        <v>1</v>
      </c>
      <c r="D324" s="57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f t="shared" si="152"/>
        <v>0</v>
      </c>
      <c r="O324" s="58">
        <f t="shared" si="153"/>
        <v>0</v>
      </c>
      <c r="P324" s="59">
        <v>0</v>
      </c>
    </row>
    <row r="325" spans="1:44" ht="36.75" customHeight="1">
      <c r="A325" s="292"/>
      <c r="B325" s="295"/>
      <c r="C325" s="56">
        <v>2</v>
      </c>
      <c r="D325" s="57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500</v>
      </c>
      <c r="J325" s="58">
        <v>138</v>
      </c>
      <c r="K325" s="58">
        <v>0</v>
      </c>
      <c r="L325" s="58">
        <v>0</v>
      </c>
      <c r="M325" s="58">
        <v>0</v>
      </c>
      <c r="N325" s="58">
        <f t="shared" si="152"/>
        <v>638</v>
      </c>
      <c r="O325" s="58">
        <f t="shared" si="153"/>
        <v>0</v>
      </c>
      <c r="P325" s="59">
        <f t="shared" si="154"/>
        <v>0</v>
      </c>
    </row>
    <row r="326" spans="1:44" ht="36.75" customHeight="1">
      <c r="A326" s="292"/>
      <c r="B326" s="295"/>
      <c r="C326" s="56">
        <v>3</v>
      </c>
      <c r="D326" s="57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1700</v>
      </c>
      <c r="J326" s="58">
        <v>213</v>
      </c>
      <c r="K326" s="58">
        <v>0</v>
      </c>
      <c r="L326" s="58">
        <v>0</v>
      </c>
      <c r="M326" s="58">
        <v>0</v>
      </c>
      <c r="N326" s="58">
        <f t="shared" si="152"/>
        <v>1913</v>
      </c>
      <c r="O326" s="58">
        <f t="shared" si="153"/>
        <v>0</v>
      </c>
      <c r="P326" s="59">
        <f t="shared" si="154"/>
        <v>0</v>
      </c>
    </row>
    <row r="327" spans="1:44" ht="36.75" customHeight="1">
      <c r="A327" s="292"/>
      <c r="B327" s="296"/>
      <c r="C327" s="56">
        <v>4</v>
      </c>
      <c r="D327" s="57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2000</v>
      </c>
      <c r="J327" s="58">
        <v>366</v>
      </c>
      <c r="K327" s="58">
        <v>0</v>
      </c>
      <c r="L327" s="58">
        <v>0</v>
      </c>
      <c r="M327" s="58">
        <v>0</v>
      </c>
      <c r="N327" s="58">
        <f t="shared" si="152"/>
        <v>2366</v>
      </c>
      <c r="O327" s="58">
        <f t="shared" si="153"/>
        <v>0</v>
      </c>
      <c r="P327" s="59">
        <f t="shared" si="154"/>
        <v>0</v>
      </c>
    </row>
    <row r="328" spans="1:44" ht="36.75" customHeight="1">
      <c r="A328" s="293"/>
      <c r="B328" s="195" t="s">
        <v>165</v>
      </c>
      <c r="C328" s="297"/>
      <c r="D328" s="57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f>SUM(I324:I327)</f>
        <v>4200</v>
      </c>
      <c r="J328" s="58">
        <f>SUM(J324:J327)</f>
        <v>717</v>
      </c>
      <c r="K328" s="58">
        <f>SUM(K324:K327)</f>
        <v>0</v>
      </c>
      <c r="L328" s="58">
        <f>SUM(L324:L327)</f>
        <v>0</v>
      </c>
      <c r="M328" s="58">
        <v>0</v>
      </c>
      <c r="N328" s="58">
        <f t="shared" si="152"/>
        <v>4917</v>
      </c>
      <c r="O328" s="58">
        <f t="shared" si="153"/>
        <v>0</v>
      </c>
      <c r="P328" s="59">
        <f t="shared" si="154"/>
        <v>0</v>
      </c>
    </row>
    <row r="329" spans="1:44" ht="36.75" customHeight="1">
      <c r="A329" s="173" t="s">
        <v>86</v>
      </c>
      <c r="B329" s="174"/>
      <c r="C329" s="213"/>
      <c r="D329" s="60">
        <v>0</v>
      </c>
      <c r="E329" s="61">
        <v>0</v>
      </c>
      <c r="F329" s="61">
        <v>0</v>
      </c>
      <c r="G329" s="61">
        <v>0</v>
      </c>
      <c r="H329" s="61">
        <v>0</v>
      </c>
      <c r="I329" s="61">
        <f t="shared" ref="I329:L331" si="155">I316+I320+I324</f>
        <v>0</v>
      </c>
      <c r="J329" s="61">
        <f t="shared" si="155"/>
        <v>0</v>
      </c>
      <c r="K329" s="61">
        <f t="shared" si="155"/>
        <v>0</v>
      </c>
      <c r="L329" s="61">
        <f t="shared" si="155"/>
        <v>0</v>
      </c>
      <c r="M329" s="58">
        <v>0</v>
      </c>
      <c r="N329" s="61">
        <f t="shared" si="152"/>
        <v>0</v>
      </c>
      <c r="O329" s="61">
        <f t="shared" si="153"/>
        <v>0</v>
      </c>
      <c r="P329" s="59">
        <v>0</v>
      </c>
    </row>
    <row r="330" spans="1:44" ht="36.75" customHeight="1">
      <c r="A330" s="173" t="s">
        <v>44</v>
      </c>
      <c r="B330" s="174"/>
      <c r="C330" s="213"/>
      <c r="D330" s="60">
        <v>0</v>
      </c>
      <c r="E330" s="61">
        <v>0</v>
      </c>
      <c r="F330" s="61">
        <v>0</v>
      </c>
      <c r="G330" s="61">
        <v>0</v>
      </c>
      <c r="H330" s="61">
        <v>0</v>
      </c>
      <c r="I330" s="61">
        <f t="shared" si="155"/>
        <v>1993</v>
      </c>
      <c r="J330" s="61">
        <f t="shared" si="155"/>
        <v>308</v>
      </c>
      <c r="K330" s="61">
        <f t="shared" si="155"/>
        <v>0</v>
      </c>
      <c r="L330" s="61">
        <f t="shared" si="155"/>
        <v>0</v>
      </c>
      <c r="M330" s="58">
        <v>0</v>
      </c>
      <c r="N330" s="61">
        <f t="shared" si="152"/>
        <v>2301</v>
      </c>
      <c r="O330" s="61">
        <f t="shared" si="153"/>
        <v>0</v>
      </c>
      <c r="P330" s="59">
        <f t="shared" si="154"/>
        <v>0</v>
      </c>
    </row>
    <row r="331" spans="1:44" ht="36.75" customHeight="1">
      <c r="A331" s="173" t="s">
        <v>45</v>
      </c>
      <c r="B331" s="174"/>
      <c r="C331" s="213"/>
      <c r="D331" s="60">
        <v>0</v>
      </c>
      <c r="E331" s="61">
        <v>0</v>
      </c>
      <c r="F331" s="61">
        <v>0</v>
      </c>
      <c r="G331" s="61">
        <v>0</v>
      </c>
      <c r="H331" s="61">
        <v>0</v>
      </c>
      <c r="I331" s="61">
        <f t="shared" si="155"/>
        <v>3350</v>
      </c>
      <c r="J331" s="61">
        <f t="shared" si="155"/>
        <v>363</v>
      </c>
      <c r="K331" s="61">
        <f t="shared" si="155"/>
        <v>0</v>
      </c>
      <c r="L331" s="61">
        <f t="shared" si="155"/>
        <v>0</v>
      </c>
      <c r="M331" s="58">
        <v>0</v>
      </c>
      <c r="N331" s="61">
        <f t="shared" si="152"/>
        <v>3713</v>
      </c>
      <c r="O331" s="61">
        <f t="shared" si="153"/>
        <v>0</v>
      </c>
      <c r="P331" s="59">
        <f t="shared" si="154"/>
        <v>0</v>
      </c>
    </row>
    <row r="332" spans="1:44" ht="36.75" customHeight="1">
      <c r="A332" s="173" t="s">
        <v>46</v>
      </c>
      <c r="B332" s="174"/>
      <c r="C332" s="213"/>
      <c r="D332" s="60">
        <v>0</v>
      </c>
      <c r="E332" s="61">
        <v>0</v>
      </c>
      <c r="F332" s="61">
        <v>0</v>
      </c>
      <c r="G332" s="61">
        <v>0</v>
      </c>
      <c r="H332" s="61">
        <v>0</v>
      </c>
      <c r="I332" s="61">
        <f>I327</f>
        <v>2000</v>
      </c>
      <c r="J332" s="61">
        <f>J327</f>
        <v>366</v>
      </c>
      <c r="K332" s="61">
        <f>K327</f>
        <v>0</v>
      </c>
      <c r="L332" s="61">
        <f>L327</f>
        <v>0</v>
      </c>
      <c r="M332" s="58">
        <v>0</v>
      </c>
      <c r="N332" s="61">
        <f t="shared" si="152"/>
        <v>2366</v>
      </c>
      <c r="O332" s="61">
        <f t="shared" si="153"/>
        <v>0</v>
      </c>
      <c r="P332" s="59">
        <f t="shared" si="154"/>
        <v>0</v>
      </c>
    </row>
    <row r="333" spans="1:44" ht="36.75" customHeight="1" thickBot="1">
      <c r="A333" s="188" t="s">
        <v>166</v>
      </c>
      <c r="B333" s="189"/>
      <c r="C333" s="278"/>
      <c r="D333" s="62">
        <v>0</v>
      </c>
      <c r="E333" s="63">
        <v>0</v>
      </c>
      <c r="F333" s="63">
        <v>0</v>
      </c>
      <c r="G333" s="63">
        <v>0</v>
      </c>
      <c r="H333" s="63">
        <v>0</v>
      </c>
      <c r="I333" s="63">
        <f>SUM(I329:I332)</f>
        <v>7343</v>
      </c>
      <c r="J333" s="63">
        <f>SUM(J329:J332)</f>
        <v>1037</v>
      </c>
      <c r="K333" s="63">
        <f>SUM(K329:K332)</f>
        <v>0</v>
      </c>
      <c r="L333" s="63">
        <f>SUM(L329:L332)</f>
        <v>0</v>
      </c>
      <c r="M333" s="63">
        <v>0</v>
      </c>
      <c r="N333" s="63">
        <f t="shared" si="152"/>
        <v>8380</v>
      </c>
      <c r="O333" s="63">
        <f t="shared" si="153"/>
        <v>0</v>
      </c>
      <c r="P333" s="64">
        <f t="shared" si="154"/>
        <v>0</v>
      </c>
    </row>
    <row r="334" spans="1:44" ht="39.75" customHeight="1">
      <c r="A334" s="20"/>
      <c r="B334" s="20" t="s">
        <v>28</v>
      </c>
      <c r="C334" s="20"/>
      <c r="D334" s="20" t="s">
        <v>29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</row>
    <row r="335" spans="1:44" ht="66" customHeight="1">
      <c r="A335" s="197" t="s">
        <v>336</v>
      </c>
      <c r="B335" s="197"/>
      <c r="C335" s="197"/>
      <c r="D335" s="197"/>
      <c r="E335" s="197"/>
      <c r="F335" s="197"/>
      <c r="G335" s="197"/>
      <c r="H335" s="197"/>
      <c r="I335" s="197"/>
      <c r="J335" s="197"/>
      <c r="K335" s="197"/>
      <c r="L335" s="197"/>
      <c r="M335" s="197"/>
      <c r="N335" s="197"/>
      <c r="O335" s="197"/>
      <c r="P335" s="197"/>
      <c r="Q335" s="17"/>
      <c r="R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6"/>
      <c r="AQ335" s="16"/>
      <c r="AR335" s="16"/>
    </row>
    <row r="336" spans="1:44" s="40" customFormat="1" ht="47.25" customHeight="1" thickBot="1">
      <c r="A336" s="180" t="s">
        <v>167</v>
      </c>
      <c r="B336" s="180"/>
      <c r="C336" s="3"/>
      <c r="D336" s="4"/>
      <c r="E336" s="4"/>
      <c r="F336" s="4"/>
      <c r="G336" s="4"/>
      <c r="H336" s="5" t="s">
        <v>1</v>
      </c>
      <c r="I336" s="4"/>
      <c r="J336" s="6"/>
      <c r="K336" s="4"/>
      <c r="L336" s="4" t="s">
        <v>2</v>
      </c>
      <c r="M336" s="4"/>
      <c r="N336" s="7"/>
      <c r="O336" s="276" t="s">
        <v>3</v>
      </c>
      <c r="P336" s="276"/>
      <c r="Q336" s="169"/>
      <c r="R336" s="169"/>
      <c r="S336" s="164"/>
      <c r="T336" s="164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  <c r="AE336" s="169"/>
      <c r="AF336" s="169"/>
      <c r="AG336" s="169"/>
      <c r="AH336" s="169"/>
      <c r="AI336" s="169"/>
      <c r="AJ336" s="169"/>
      <c r="AK336" s="169"/>
      <c r="AL336" s="169"/>
      <c r="AM336" s="169"/>
      <c r="AN336" s="169"/>
      <c r="AO336" s="169"/>
      <c r="AP336" s="39"/>
      <c r="AQ336" s="39"/>
      <c r="AR336" s="39"/>
    </row>
    <row r="337" spans="1:44" ht="47.25" customHeight="1">
      <c r="A337" s="182" t="s">
        <v>4</v>
      </c>
      <c r="B337" s="184" t="s">
        <v>58</v>
      </c>
      <c r="C337" s="185" t="s">
        <v>32</v>
      </c>
      <c r="D337" s="187" t="s">
        <v>5</v>
      </c>
      <c r="E337" s="187"/>
      <c r="F337" s="187"/>
      <c r="G337" s="187"/>
      <c r="H337" s="187"/>
      <c r="I337" s="187" t="s">
        <v>6</v>
      </c>
      <c r="J337" s="187"/>
      <c r="K337" s="187"/>
      <c r="L337" s="187"/>
      <c r="M337" s="187"/>
      <c r="N337" s="184" t="s">
        <v>7</v>
      </c>
      <c r="O337" s="184" t="s">
        <v>8</v>
      </c>
      <c r="P337" s="184" t="s">
        <v>9</v>
      </c>
    </row>
    <row r="338" spans="1:44" s="29" customFormat="1" ht="47.25" customHeight="1">
      <c r="A338" s="183"/>
      <c r="B338" s="179"/>
      <c r="C338" s="186"/>
      <c r="D338" s="178" t="s">
        <v>10</v>
      </c>
      <c r="E338" s="178"/>
      <c r="F338" s="179" t="s">
        <v>11</v>
      </c>
      <c r="G338" s="179"/>
      <c r="H338" s="179" t="s">
        <v>9</v>
      </c>
      <c r="I338" s="178" t="s">
        <v>10</v>
      </c>
      <c r="J338" s="178"/>
      <c r="K338" s="179" t="s">
        <v>11</v>
      </c>
      <c r="L338" s="179"/>
      <c r="M338" s="179" t="s">
        <v>9</v>
      </c>
      <c r="N338" s="179"/>
      <c r="O338" s="179"/>
      <c r="P338" s="179"/>
      <c r="Q338" s="163"/>
      <c r="R338" s="163"/>
      <c r="S338" s="164"/>
      <c r="T338" s="164"/>
      <c r="U338" s="163"/>
      <c r="V338" s="163"/>
      <c r="W338" s="163"/>
      <c r="X338" s="163"/>
      <c r="Y338" s="163"/>
      <c r="Z338" s="163"/>
      <c r="AA338" s="163"/>
      <c r="AB338" s="163"/>
      <c r="AC338" s="163"/>
      <c r="AD338" s="163"/>
      <c r="AE338" s="163"/>
      <c r="AF338" s="163"/>
      <c r="AG338" s="163"/>
      <c r="AH338" s="163"/>
      <c r="AI338" s="163"/>
      <c r="AJ338" s="163"/>
      <c r="AK338" s="163"/>
      <c r="AL338" s="163"/>
      <c r="AM338" s="163"/>
      <c r="AN338" s="163"/>
      <c r="AO338" s="163"/>
      <c r="AP338" s="9"/>
      <c r="AQ338" s="9"/>
      <c r="AR338" s="9"/>
    </row>
    <row r="339" spans="1:44" s="29" customFormat="1" ht="47.25" customHeight="1">
      <c r="A339" s="183"/>
      <c r="B339" s="179"/>
      <c r="C339" s="186"/>
      <c r="D339" s="11" t="s">
        <v>12</v>
      </c>
      <c r="E339" s="11" t="s">
        <v>13</v>
      </c>
      <c r="F339" s="11" t="s">
        <v>12</v>
      </c>
      <c r="G339" s="11" t="s">
        <v>13</v>
      </c>
      <c r="H339" s="179"/>
      <c r="I339" s="11" t="s">
        <v>12</v>
      </c>
      <c r="J339" s="11" t="s">
        <v>13</v>
      </c>
      <c r="K339" s="11" t="s">
        <v>12</v>
      </c>
      <c r="L339" s="11" t="s">
        <v>13</v>
      </c>
      <c r="M339" s="179"/>
      <c r="N339" s="179"/>
      <c r="O339" s="179"/>
      <c r="P339" s="179"/>
      <c r="Q339" s="163"/>
      <c r="R339" s="163"/>
      <c r="S339" s="164"/>
      <c r="T339" s="164"/>
      <c r="U339" s="163"/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3"/>
      <c r="AG339" s="163"/>
      <c r="AH339" s="163"/>
      <c r="AI339" s="163"/>
      <c r="AJ339" s="163"/>
      <c r="AK339" s="163"/>
      <c r="AL339" s="163"/>
      <c r="AM339" s="163"/>
      <c r="AN339" s="163"/>
      <c r="AO339" s="163"/>
      <c r="AP339" s="9"/>
      <c r="AQ339" s="9"/>
      <c r="AR339" s="9"/>
    </row>
    <row r="340" spans="1:44" s="29" customFormat="1" ht="44.25" customHeight="1">
      <c r="A340" s="191" t="s">
        <v>168</v>
      </c>
      <c r="B340" s="192" t="s">
        <v>169</v>
      </c>
      <c r="C340" s="65">
        <v>1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214</v>
      </c>
      <c r="J340" s="25">
        <v>110</v>
      </c>
      <c r="K340" s="25">
        <f>M340*I340/1000</f>
        <v>203.3</v>
      </c>
      <c r="L340" s="25">
        <f>M340*J340/1000</f>
        <v>104.5</v>
      </c>
      <c r="M340" s="25">
        <v>950</v>
      </c>
      <c r="N340" s="25">
        <f t="shared" ref="N340:N354" si="156">D340+E340+I340+J340</f>
        <v>324</v>
      </c>
      <c r="O340" s="25">
        <f t="shared" ref="O340:O354" si="157">F340+G340+K340+L340</f>
        <v>307.8</v>
      </c>
      <c r="P340" s="25">
        <f t="shared" ref="P340:P354" si="158">O340/N340*1000</f>
        <v>950.00000000000011</v>
      </c>
      <c r="Q340" s="163"/>
      <c r="R340" s="163"/>
      <c r="S340" s="164"/>
      <c r="T340" s="164"/>
      <c r="U340" s="163"/>
      <c r="V340" s="163"/>
      <c r="W340" s="163"/>
      <c r="X340" s="163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163"/>
      <c r="AI340" s="163"/>
      <c r="AJ340" s="163"/>
      <c r="AK340" s="163"/>
      <c r="AL340" s="163"/>
      <c r="AM340" s="163"/>
      <c r="AN340" s="163"/>
      <c r="AO340" s="163"/>
      <c r="AP340" s="9"/>
      <c r="AQ340" s="9"/>
      <c r="AR340" s="9"/>
    </row>
    <row r="341" spans="1:44" ht="44.25" customHeight="1">
      <c r="A341" s="191"/>
      <c r="B341" s="193"/>
      <c r="C341" s="65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1599</v>
      </c>
      <c r="J341" s="25">
        <v>799</v>
      </c>
      <c r="K341" s="25">
        <f>M341*I341/1000</f>
        <v>1295.19</v>
      </c>
      <c r="L341" s="25">
        <f>M341*J341/1000</f>
        <v>647.19000000000005</v>
      </c>
      <c r="M341" s="25">
        <v>810</v>
      </c>
      <c r="N341" s="25">
        <f t="shared" si="156"/>
        <v>2398</v>
      </c>
      <c r="O341" s="25">
        <f t="shared" si="157"/>
        <v>1942.38</v>
      </c>
      <c r="P341" s="25">
        <f t="shared" si="158"/>
        <v>810</v>
      </c>
    </row>
    <row r="342" spans="1:44" ht="44.25" customHeight="1">
      <c r="A342" s="191"/>
      <c r="B342" s="194" t="s">
        <v>170</v>
      </c>
      <c r="C342" s="194"/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f>SUM(I340:I341)</f>
        <v>1813</v>
      </c>
      <c r="J342" s="25">
        <f>SUM(J340:J341)</f>
        <v>909</v>
      </c>
      <c r="K342" s="25">
        <f>SUM(K340:K341)</f>
        <v>1498.49</v>
      </c>
      <c r="L342" s="25">
        <f>SUM(L340:L341)</f>
        <v>751.69</v>
      </c>
      <c r="M342" s="25">
        <f>(L342+K342)/(J342+I342)*1000</f>
        <v>826.66421748714197</v>
      </c>
      <c r="N342" s="25">
        <f t="shared" si="156"/>
        <v>2722</v>
      </c>
      <c r="O342" s="25">
        <f t="shared" si="157"/>
        <v>2250.1800000000003</v>
      </c>
      <c r="P342" s="25">
        <f t="shared" si="158"/>
        <v>826.66421748714197</v>
      </c>
      <c r="Q342" s="17"/>
      <c r="R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6"/>
      <c r="AQ342" s="16"/>
      <c r="AR342" s="16"/>
    </row>
    <row r="343" spans="1:44" s="29" customFormat="1" ht="44.25" customHeight="1">
      <c r="A343" s="191"/>
      <c r="B343" s="194" t="s">
        <v>171</v>
      </c>
      <c r="C343" s="65">
        <v>2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4047</v>
      </c>
      <c r="J343" s="25">
        <v>1403</v>
      </c>
      <c r="K343" s="25">
        <f t="shared" ref="K343:K344" si="159">M343*I343/1000</f>
        <v>2737.7955000000002</v>
      </c>
      <c r="L343" s="25">
        <f t="shared" ref="L343:L344" si="160">M343*J343/1000</f>
        <v>949.12950000000001</v>
      </c>
      <c r="M343" s="25">
        <v>676.5</v>
      </c>
      <c r="N343" s="25">
        <f t="shared" si="156"/>
        <v>5450</v>
      </c>
      <c r="O343" s="25">
        <f t="shared" si="157"/>
        <v>3686.9250000000002</v>
      </c>
      <c r="P343" s="25">
        <f t="shared" si="158"/>
        <v>676.5</v>
      </c>
      <c r="Q343" s="163"/>
      <c r="R343" s="163"/>
      <c r="S343" s="164"/>
      <c r="T343" s="164"/>
      <c r="U343" s="163"/>
      <c r="V343" s="163"/>
      <c r="W343" s="163"/>
      <c r="X343" s="163"/>
      <c r="Y343" s="163"/>
      <c r="Z343" s="163"/>
      <c r="AA343" s="163"/>
      <c r="AB343" s="163"/>
      <c r="AC343" s="163"/>
      <c r="AD343" s="163"/>
      <c r="AE343" s="163"/>
      <c r="AF343" s="163"/>
      <c r="AG343" s="163"/>
      <c r="AH343" s="163"/>
      <c r="AI343" s="163"/>
      <c r="AJ343" s="163"/>
      <c r="AK343" s="163"/>
      <c r="AL343" s="163"/>
      <c r="AM343" s="163"/>
      <c r="AN343" s="163"/>
      <c r="AO343" s="163"/>
      <c r="AP343" s="9"/>
      <c r="AQ343" s="9"/>
      <c r="AR343" s="9"/>
    </row>
    <row r="344" spans="1:44" ht="44.25" customHeight="1">
      <c r="A344" s="191"/>
      <c r="B344" s="194"/>
      <c r="C344" s="65">
        <v>3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225</v>
      </c>
      <c r="J344" s="25">
        <v>30</v>
      </c>
      <c r="K344" s="25">
        <f t="shared" si="159"/>
        <v>150.75</v>
      </c>
      <c r="L344" s="25">
        <f t="shared" si="160"/>
        <v>20.100000000000001</v>
      </c>
      <c r="M344" s="25">
        <v>670</v>
      </c>
      <c r="N344" s="25">
        <f t="shared" si="156"/>
        <v>255</v>
      </c>
      <c r="O344" s="25">
        <f t="shared" si="157"/>
        <v>170.85</v>
      </c>
      <c r="P344" s="25">
        <f t="shared" si="158"/>
        <v>669.99999999999989</v>
      </c>
    </row>
    <row r="345" spans="1:44" s="29" customFormat="1" ht="44.25" customHeight="1">
      <c r="A345" s="191"/>
      <c r="B345" s="195" t="s">
        <v>172</v>
      </c>
      <c r="C345" s="196"/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f>SUM(I343:I344)</f>
        <v>4272</v>
      </c>
      <c r="J345" s="25">
        <f>SUM(J343:J344)</f>
        <v>1433</v>
      </c>
      <c r="K345" s="25">
        <f>SUM(K343:K344)</f>
        <v>2888.5455000000002</v>
      </c>
      <c r="L345" s="25">
        <f>SUM(L343:L344)</f>
        <v>969.22950000000003</v>
      </c>
      <c r="M345" s="25">
        <f>(L345+K345)/(J345+I345)*1000</f>
        <v>676.20946538124451</v>
      </c>
      <c r="N345" s="25">
        <f t="shared" si="156"/>
        <v>5705</v>
      </c>
      <c r="O345" s="25">
        <f t="shared" si="157"/>
        <v>3857.7750000000001</v>
      </c>
      <c r="P345" s="25">
        <f t="shared" si="158"/>
        <v>676.20946538124451</v>
      </c>
      <c r="Q345" s="163"/>
      <c r="R345" s="163"/>
      <c r="S345" s="164"/>
      <c r="T345" s="164"/>
      <c r="U345" s="163"/>
      <c r="V345" s="163"/>
      <c r="W345" s="163"/>
      <c r="X345" s="163"/>
      <c r="Y345" s="163"/>
      <c r="Z345" s="163"/>
      <c r="AA345" s="163"/>
      <c r="AB345" s="163"/>
      <c r="AC345" s="163"/>
      <c r="AD345" s="163"/>
      <c r="AE345" s="163"/>
      <c r="AF345" s="163"/>
      <c r="AG345" s="163"/>
      <c r="AH345" s="163"/>
      <c r="AI345" s="163"/>
      <c r="AJ345" s="163"/>
      <c r="AK345" s="163"/>
      <c r="AL345" s="163"/>
      <c r="AM345" s="163"/>
      <c r="AN345" s="163"/>
      <c r="AO345" s="163"/>
      <c r="AP345" s="9"/>
      <c r="AQ345" s="9"/>
      <c r="AR345" s="9"/>
    </row>
    <row r="346" spans="1:44" s="29" customFormat="1" ht="44.25" customHeight="1">
      <c r="A346" s="191"/>
      <c r="B346" s="194" t="s">
        <v>173</v>
      </c>
      <c r="C346" s="65">
        <v>2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2261</v>
      </c>
      <c r="J346" s="25">
        <v>800</v>
      </c>
      <c r="K346" s="25">
        <f t="shared" ref="K346:K348" si="161">M346*I346/1000</f>
        <v>1356.6</v>
      </c>
      <c r="L346" s="25">
        <f t="shared" ref="L346:L348" si="162">M346*J346/1000</f>
        <v>480</v>
      </c>
      <c r="M346" s="25">
        <v>600</v>
      </c>
      <c r="N346" s="25">
        <f t="shared" si="156"/>
        <v>3061</v>
      </c>
      <c r="O346" s="25">
        <f t="shared" si="157"/>
        <v>1836.6</v>
      </c>
      <c r="P346" s="25">
        <f t="shared" si="158"/>
        <v>600</v>
      </c>
      <c r="Q346" s="163"/>
      <c r="R346" s="163"/>
      <c r="S346" s="164"/>
      <c r="T346" s="164"/>
      <c r="U346" s="163"/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163"/>
      <c r="AI346" s="163"/>
      <c r="AJ346" s="163"/>
      <c r="AK346" s="163"/>
      <c r="AL346" s="163"/>
      <c r="AM346" s="163"/>
      <c r="AN346" s="163"/>
      <c r="AO346" s="163"/>
      <c r="AP346" s="9"/>
      <c r="AQ346" s="9"/>
      <c r="AR346" s="9"/>
    </row>
    <row r="347" spans="1:44" s="29" customFormat="1" ht="44.25" customHeight="1">
      <c r="A347" s="191"/>
      <c r="B347" s="194"/>
      <c r="C347" s="65">
        <v>3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3515</v>
      </c>
      <c r="J347" s="25">
        <v>930</v>
      </c>
      <c r="K347" s="25">
        <f t="shared" si="161"/>
        <v>685.42499999999995</v>
      </c>
      <c r="L347" s="25">
        <f t="shared" si="162"/>
        <v>181.35</v>
      </c>
      <c r="M347" s="25">
        <v>195</v>
      </c>
      <c r="N347" s="25">
        <f t="shared" si="156"/>
        <v>4445</v>
      </c>
      <c r="O347" s="25">
        <f t="shared" si="157"/>
        <v>866.77499999999998</v>
      </c>
      <c r="P347" s="25">
        <f t="shared" si="158"/>
        <v>195</v>
      </c>
      <c r="Q347" s="163"/>
      <c r="R347" s="163"/>
      <c r="S347" s="164"/>
      <c r="T347" s="164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163"/>
      <c r="AI347" s="163"/>
      <c r="AJ347" s="163"/>
      <c r="AK347" s="163"/>
      <c r="AL347" s="163"/>
      <c r="AM347" s="163"/>
      <c r="AN347" s="163"/>
      <c r="AO347" s="163"/>
      <c r="AP347" s="9"/>
      <c r="AQ347" s="9"/>
      <c r="AR347" s="9"/>
    </row>
    <row r="348" spans="1:44" ht="44.25" customHeight="1">
      <c r="A348" s="191"/>
      <c r="B348" s="194"/>
      <c r="C348" s="65">
        <v>4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f t="shared" si="161"/>
        <v>0</v>
      </c>
      <c r="L348" s="25">
        <f t="shared" si="162"/>
        <v>0</v>
      </c>
      <c r="M348" s="25">
        <v>0</v>
      </c>
      <c r="N348" s="25">
        <f t="shared" si="156"/>
        <v>0</v>
      </c>
      <c r="O348" s="25">
        <f t="shared" si="157"/>
        <v>0</v>
      </c>
      <c r="P348" s="25">
        <v>0</v>
      </c>
    </row>
    <row r="349" spans="1:44" ht="44.25" customHeight="1">
      <c r="A349" s="191"/>
      <c r="B349" s="194" t="s">
        <v>174</v>
      </c>
      <c r="C349" s="194"/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f>SUM(I346:I348)</f>
        <v>5776</v>
      </c>
      <c r="J349" s="25">
        <f>SUM(J346:J348)</f>
        <v>1730</v>
      </c>
      <c r="K349" s="25">
        <f>SUM(K346:K348)</f>
        <v>2042.0249999999999</v>
      </c>
      <c r="L349" s="25">
        <f>SUM(L346:L348)</f>
        <v>661.35</v>
      </c>
      <c r="M349" s="25">
        <f>(L349+K349)/(J349+I349)*1000</f>
        <v>360.16187050359713</v>
      </c>
      <c r="N349" s="25">
        <f t="shared" si="156"/>
        <v>7506</v>
      </c>
      <c r="O349" s="25">
        <f t="shared" si="157"/>
        <v>2703.375</v>
      </c>
      <c r="P349" s="25">
        <f t="shared" si="158"/>
        <v>360.16187050359713</v>
      </c>
    </row>
    <row r="350" spans="1:44" ht="44.25" customHeight="1">
      <c r="A350" s="173" t="s">
        <v>86</v>
      </c>
      <c r="B350" s="174"/>
      <c r="C350" s="174"/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f>I340</f>
        <v>214</v>
      </c>
      <c r="J350" s="25">
        <f>J340</f>
        <v>110</v>
      </c>
      <c r="K350" s="25">
        <f>K340</f>
        <v>203.3</v>
      </c>
      <c r="L350" s="25">
        <f>L340</f>
        <v>104.5</v>
      </c>
      <c r="M350" s="25">
        <f>(L350+K350)/(J350+I350)*1000</f>
        <v>950.00000000000011</v>
      </c>
      <c r="N350" s="25">
        <f t="shared" si="156"/>
        <v>324</v>
      </c>
      <c r="O350" s="25">
        <f t="shared" si="157"/>
        <v>307.8</v>
      </c>
      <c r="P350" s="25">
        <f t="shared" si="158"/>
        <v>950.00000000000011</v>
      </c>
    </row>
    <row r="351" spans="1:44" ht="44.25" customHeight="1">
      <c r="A351" s="173" t="s">
        <v>44</v>
      </c>
      <c r="B351" s="174"/>
      <c r="C351" s="174"/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f>I341+I343+I346</f>
        <v>7907</v>
      </c>
      <c r="J351" s="25">
        <f>J341+J343+J346</f>
        <v>3002</v>
      </c>
      <c r="K351" s="25">
        <f>K341+K343+K346</f>
        <v>5389.5855000000001</v>
      </c>
      <c r="L351" s="25">
        <f>L341+L343+L346</f>
        <v>2076.3195000000001</v>
      </c>
      <c r="M351" s="25">
        <f>(L351+K351)/(J351+I351)*1000</f>
        <v>684.38032816940142</v>
      </c>
      <c r="N351" s="25">
        <f t="shared" si="156"/>
        <v>10909</v>
      </c>
      <c r="O351" s="25">
        <f t="shared" si="157"/>
        <v>7465.9050000000007</v>
      </c>
      <c r="P351" s="25">
        <f t="shared" si="158"/>
        <v>684.38032816940142</v>
      </c>
    </row>
    <row r="352" spans="1:44" ht="44.25" customHeight="1">
      <c r="A352" s="173" t="s">
        <v>45</v>
      </c>
      <c r="B352" s="174"/>
      <c r="C352" s="174"/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f>I344+I347</f>
        <v>3740</v>
      </c>
      <c r="J352" s="25">
        <f>J344+J347</f>
        <v>960</v>
      </c>
      <c r="K352" s="25">
        <f>K344+K347</f>
        <v>836.17499999999995</v>
      </c>
      <c r="L352" s="25">
        <f>L344+L347</f>
        <v>201.45</v>
      </c>
      <c r="M352" s="25">
        <f>(L352+K352)/(J352+I352)*1000</f>
        <v>220.77127659574469</v>
      </c>
      <c r="N352" s="25">
        <f t="shared" si="156"/>
        <v>4700</v>
      </c>
      <c r="O352" s="25">
        <f t="shared" si="157"/>
        <v>1037.625</v>
      </c>
      <c r="P352" s="25">
        <f t="shared" si="158"/>
        <v>220.77127659574469</v>
      </c>
    </row>
    <row r="353" spans="1:44" ht="44.25" customHeight="1">
      <c r="A353" s="173" t="s">
        <v>46</v>
      </c>
      <c r="B353" s="174"/>
      <c r="C353" s="174"/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f>I348</f>
        <v>0</v>
      </c>
      <c r="J353" s="25">
        <f>J348</f>
        <v>0</v>
      </c>
      <c r="K353" s="25">
        <f>K348</f>
        <v>0</v>
      </c>
      <c r="L353" s="25">
        <f>L348</f>
        <v>0</v>
      </c>
      <c r="M353" s="25">
        <v>0</v>
      </c>
      <c r="N353" s="25">
        <f t="shared" si="156"/>
        <v>0</v>
      </c>
      <c r="O353" s="25">
        <f t="shared" si="157"/>
        <v>0</v>
      </c>
      <c r="P353" s="25">
        <v>0</v>
      </c>
    </row>
    <row r="354" spans="1:44" ht="44.25" customHeight="1" thickBot="1">
      <c r="A354" s="188" t="s">
        <v>175</v>
      </c>
      <c r="B354" s="189"/>
      <c r="C354" s="189"/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f>SUM(I350:I353)</f>
        <v>11861</v>
      </c>
      <c r="J354" s="18">
        <f>SUM(J350:J353)</f>
        <v>4072</v>
      </c>
      <c r="K354" s="18">
        <f>SUM(K350:K353)</f>
        <v>6429.0605000000005</v>
      </c>
      <c r="L354" s="18">
        <f>SUM(L350:L353)</f>
        <v>2382.2694999999999</v>
      </c>
      <c r="M354" s="25">
        <f>(L354+K354)/(J354+I354)*1000</f>
        <v>553.02391263415552</v>
      </c>
      <c r="N354" s="18">
        <f t="shared" si="156"/>
        <v>15933</v>
      </c>
      <c r="O354" s="18">
        <f t="shared" si="157"/>
        <v>8811.33</v>
      </c>
      <c r="P354" s="18">
        <f t="shared" si="158"/>
        <v>553.02391263415552</v>
      </c>
      <c r="Q354" s="17"/>
      <c r="R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6"/>
      <c r="AQ354" s="16"/>
      <c r="AR354" s="16"/>
    </row>
    <row r="355" spans="1:44" s="29" customFormat="1" ht="77.25" customHeight="1">
      <c r="A355" s="20"/>
      <c r="B355" s="20" t="s">
        <v>28</v>
      </c>
      <c r="C355" s="20"/>
      <c r="D355" s="20" t="s">
        <v>29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163"/>
      <c r="R355" s="163"/>
      <c r="S355" s="164"/>
      <c r="T355" s="164"/>
      <c r="U355" s="163"/>
      <c r="V355" s="163"/>
      <c r="W355" s="163"/>
      <c r="X355" s="163"/>
      <c r="Y355" s="163"/>
      <c r="Z355" s="163"/>
      <c r="AA355" s="163"/>
      <c r="AB355" s="163"/>
      <c r="AC355" s="163"/>
      <c r="AD355" s="163"/>
      <c r="AE355" s="163"/>
      <c r="AF355" s="163"/>
      <c r="AG355" s="163"/>
      <c r="AH355" s="163"/>
      <c r="AI355" s="163"/>
      <c r="AJ355" s="163"/>
      <c r="AK355" s="163"/>
      <c r="AL355" s="163"/>
      <c r="AM355" s="163"/>
      <c r="AN355" s="163"/>
      <c r="AO355" s="163"/>
      <c r="AP355" s="9"/>
      <c r="AQ355" s="9"/>
      <c r="AR355" s="9"/>
    </row>
    <row r="356" spans="1:44" ht="131.25" customHeight="1">
      <c r="A356" s="298" t="s">
        <v>337</v>
      </c>
      <c r="B356" s="298"/>
      <c r="C356" s="298"/>
      <c r="D356" s="298"/>
      <c r="E356" s="298"/>
      <c r="F356" s="298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</row>
    <row r="357" spans="1:44" s="40" customFormat="1" ht="72.75" customHeight="1" thickBot="1">
      <c r="A357" s="180" t="s">
        <v>176</v>
      </c>
      <c r="B357" s="180"/>
      <c r="C357" s="3"/>
      <c r="D357" s="4"/>
      <c r="E357" s="4"/>
      <c r="F357" s="4"/>
      <c r="G357" s="4"/>
      <c r="H357" s="5" t="s">
        <v>1</v>
      </c>
      <c r="I357" s="4"/>
      <c r="J357" s="6"/>
      <c r="K357" s="4"/>
      <c r="L357" s="4" t="s">
        <v>2</v>
      </c>
      <c r="M357" s="4"/>
      <c r="N357" s="7"/>
      <c r="O357" s="276" t="s">
        <v>3</v>
      </c>
      <c r="P357" s="276"/>
      <c r="Q357" s="169"/>
      <c r="R357" s="169"/>
      <c r="S357" s="164"/>
      <c r="T357" s="164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39"/>
      <c r="AQ357" s="39"/>
      <c r="AR357" s="39"/>
    </row>
    <row r="358" spans="1:44" s="29" customFormat="1" ht="65.25" customHeight="1">
      <c r="A358" s="182" t="s">
        <v>4</v>
      </c>
      <c r="B358" s="184" t="s">
        <v>58</v>
      </c>
      <c r="C358" s="185" t="s">
        <v>32</v>
      </c>
      <c r="D358" s="187" t="s">
        <v>5</v>
      </c>
      <c r="E358" s="187"/>
      <c r="F358" s="187"/>
      <c r="G358" s="187"/>
      <c r="H358" s="187"/>
      <c r="I358" s="187" t="s">
        <v>6</v>
      </c>
      <c r="J358" s="187"/>
      <c r="K358" s="187"/>
      <c r="L358" s="187"/>
      <c r="M358" s="187"/>
      <c r="N358" s="184" t="s">
        <v>7</v>
      </c>
      <c r="O358" s="184" t="s">
        <v>8</v>
      </c>
      <c r="P358" s="184" t="s">
        <v>9</v>
      </c>
      <c r="Q358" s="163"/>
      <c r="R358" s="163"/>
      <c r="S358" s="164"/>
      <c r="T358" s="164"/>
      <c r="U358" s="163"/>
      <c r="V358" s="163"/>
      <c r="W358" s="163"/>
      <c r="X358" s="163"/>
      <c r="Y358" s="163"/>
      <c r="Z358" s="163"/>
      <c r="AA358" s="163"/>
      <c r="AB358" s="163"/>
      <c r="AC358" s="163"/>
      <c r="AD358" s="163"/>
      <c r="AE358" s="163"/>
      <c r="AF358" s="163"/>
      <c r="AG358" s="163"/>
      <c r="AH358" s="163"/>
      <c r="AI358" s="163"/>
      <c r="AJ358" s="163"/>
      <c r="AK358" s="163"/>
      <c r="AL358" s="163"/>
      <c r="AM358" s="163"/>
      <c r="AN358" s="163"/>
      <c r="AO358" s="163"/>
      <c r="AP358" s="9"/>
      <c r="AQ358" s="9"/>
      <c r="AR358" s="9"/>
    </row>
    <row r="359" spans="1:44" s="29" customFormat="1" ht="65.25" customHeight="1">
      <c r="A359" s="183"/>
      <c r="B359" s="179"/>
      <c r="C359" s="186"/>
      <c r="D359" s="178" t="s">
        <v>10</v>
      </c>
      <c r="E359" s="178"/>
      <c r="F359" s="179" t="s">
        <v>11</v>
      </c>
      <c r="G359" s="179"/>
      <c r="H359" s="179" t="s">
        <v>9</v>
      </c>
      <c r="I359" s="178" t="s">
        <v>10</v>
      </c>
      <c r="J359" s="178"/>
      <c r="K359" s="179" t="s">
        <v>11</v>
      </c>
      <c r="L359" s="179"/>
      <c r="M359" s="179" t="s">
        <v>9</v>
      </c>
      <c r="N359" s="179"/>
      <c r="O359" s="179"/>
      <c r="P359" s="179"/>
      <c r="Q359" s="163"/>
      <c r="R359" s="163"/>
      <c r="S359" s="164"/>
      <c r="T359" s="164"/>
      <c r="U359" s="163"/>
      <c r="V359" s="163"/>
      <c r="W359" s="163"/>
      <c r="X359" s="163"/>
      <c r="Y359" s="163"/>
      <c r="Z359" s="163"/>
      <c r="AA359" s="163"/>
      <c r="AB359" s="163"/>
      <c r="AC359" s="163"/>
      <c r="AD359" s="163"/>
      <c r="AE359" s="163"/>
      <c r="AF359" s="163"/>
      <c r="AG359" s="163"/>
      <c r="AH359" s="163"/>
      <c r="AI359" s="163"/>
      <c r="AJ359" s="163"/>
      <c r="AK359" s="163"/>
      <c r="AL359" s="163"/>
      <c r="AM359" s="163"/>
      <c r="AN359" s="163"/>
      <c r="AO359" s="163"/>
      <c r="AP359" s="9"/>
      <c r="AQ359" s="9"/>
      <c r="AR359" s="9"/>
    </row>
    <row r="360" spans="1:44" ht="65.25" customHeight="1">
      <c r="A360" s="183"/>
      <c r="B360" s="179"/>
      <c r="C360" s="186"/>
      <c r="D360" s="11" t="s">
        <v>12</v>
      </c>
      <c r="E360" s="11" t="s">
        <v>13</v>
      </c>
      <c r="F360" s="11" t="s">
        <v>12</v>
      </c>
      <c r="G360" s="11" t="s">
        <v>13</v>
      </c>
      <c r="H360" s="179"/>
      <c r="I360" s="11" t="s">
        <v>12</v>
      </c>
      <c r="J360" s="11" t="s">
        <v>13</v>
      </c>
      <c r="K360" s="11" t="s">
        <v>12</v>
      </c>
      <c r="L360" s="11" t="s">
        <v>13</v>
      </c>
      <c r="M360" s="179"/>
      <c r="N360" s="179"/>
      <c r="O360" s="179"/>
      <c r="P360" s="179"/>
    </row>
    <row r="361" spans="1:44" ht="62.25" customHeight="1">
      <c r="A361" s="68"/>
      <c r="B361" s="69" t="s">
        <v>177</v>
      </c>
      <c r="C361" s="70">
        <v>1</v>
      </c>
      <c r="D361" s="71">
        <v>0</v>
      </c>
      <c r="E361" s="71">
        <v>0</v>
      </c>
      <c r="F361" s="71">
        <v>0</v>
      </c>
      <c r="G361" s="71">
        <v>0</v>
      </c>
      <c r="H361" s="72">
        <v>0</v>
      </c>
      <c r="I361" s="71">
        <v>180</v>
      </c>
      <c r="J361" s="71">
        <v>0</v>
      </c>
      <c r="K361" s="71">
        <v>175</v>
      </c>
      <c r="L361" s="71">
        <f>(N361*J361)/1000</f>
        <v>0</v>
      </c>
      <c r="M361" s="72">
        <f>(L361+K361)/(J361+I361)*1000</f>
        <v>972.22222222222217</v>
      </c>
      <c r="N361" s="72">
        <f>D361+E361+I361+J361</f>
        <v>180</v>
      </c>
      <c r="O361" s="72">
        <f>F361+G361+K361+L361</f>
        <v>175</v>
      </c>
      <c r="P361" s="72">
        <f>O361/N361*1000</f>
        <v>972.22222222222217</v>
      </c>
    </row>
    <row r="362" spans="1:44" ht="62.25" customHeight="1">
      <c r="A362" s="173" t="s">
        <v>86</v>
      </c>
      <c r="B362" s="174"/>
      <c r="C362" s="174"/>
      <c r="D362" s="71">
        <v>0</v>
      </c>
      <c r="E362" s="71">
        <v>0</v>
      </c>
      <c r="F362" s="71">
        <v>0</v>
      </c>
      <c r="G362" s="71">
        <v>0</v>
      </c>
      <c r="H362" s="72">
        <v>0</v>
      </c>
      <c r="I362" s="71">
        <f>SUM(I361)</f>
        <v>180</v>
      </c>
      <c r="J362" s="71">
        <v>0</v>
      </c>
      <c r="K362" s="71">
        <f>SUM(K361)</f>
        <v>175</v>
      </c>
      <c r="L362" s="71">
        <f>SUM(L361)</f>
        <v>0</v>
      </c>
      <c r="M362" s="72">
        <f>(L362+K362)/(J362+I362)*1000</f>
        <v>972.22222222222217</v>
      </c>
      <c r="N362" s="72">
        <f>D362+E362+I362+J362</f>
        <v>180</v>
      </c>
      <c r="O362" s="72">
        <f>F362+G362+K362+L362</f>
        <v>175</v>
      </c>
      <c r="P362" s="72">
        <f>O362/N362*1000</f>
        <v>972.22222222222217</v>
      </c>
    </row>
    <row r="363" spans="1:44" ht="156" customHeight="1" thickBot="1">
      <c r="A363" s="175" t="s">
        <v>178</v>
      </c>
      <c r="B363" s="176"/>
      <c r="C363" s="177"/>
      <c r="D363" s="73">
        <v>0</v>
      </c>
      <c r="E363" s="73">
        <v>0</v>
      </c>
      <c r="F363" s="73">
        <v>0</v>
      </c>
      <c r="G363" s="73">
        <v>0</v>
      </c>
      <c r="H363" s="73">
        <v>0</v>
      </c>
      <c r="I363" s="73">
        <f>SUM(I362)</f>
        <v>180</v>
      </c>
      <c r="J363" s="73">
        <f>SUM(J362)</f>
        <v>0</v>
      </c>
      <c r="K363" s="73">
        <f>SUM(K362)</f>
        <v>175</v>
      </c>
      <c r="L363" s="73">
        <f>SUM(L362)</f>
        <v>0</v>
      </c>
      <c r="M363" s="73">
        <f>(L363+K363)/(J363+I363)*1000</f>
        <v>972.22222222222217</v>
      </c>
      <c r="N363" s="73">
        <f>D363+E363+I363+J363</f>
        <v>180</v>
      </c>
      <c r="O363" s="73">
        <f>F363+G363+K363+L363</f>
        <v>175</v>
      </c>
      <c r="P363" s="73">
        <f>O363/N363*1000</f>
        <v>972.22222222222217</v>
      </c>
    </row>
    <row r="364" spans="1:44" ht="45.75" customHeight="1">
      <c r="A364" s="20"/>
      <c r="B364" s="20" t="s">
        <v>28</v>
      </c>
      <c r="C364" s="20"/>
      <c r="D364" s="20" t="s">
        <v>29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</row>
    <row r="366" spans="1:44">
      <c r="O366" s="74"/>
    </row>
    <row r="369" ht="53.25" customHeight="1"/>
    <row r="370" ht="53.25" customHeight="1"/>
  </sheetData>
  <mergeCells count="440">
    <mergeCell ref="A362:C362"/>
    <mergeCell ref="A363:C363"/>
    <mergeCell ref="D359:E359"/>
    <mergeCell ref="F359:G359"/>
    <mergeCell ref="H359:H360"/>
    <mergeCell ref="I359:J359"/>
    <mergeCell ref="K359:L359"/>
    <mergeCell ref="M359:M360"/>
    <mergeCell ref="A357:B357"/>
    <mergeCell ref="O357:P357"/>
    <mergeCell ref="A358:A360"/>
    <mergeCell ref="B358:B360"/>
    <mergeCell ref="C358:C360"/>
    <mergeCell ref="D358:H358"/>
    <mergeCell ref="I358:M358"/>
    <mergeCell ref="N358:N360"/>
    <mergeCell ref="O358:O360"/>
    <mergeCell ref="P358:P360"/>
    <mergeCell ref="A350:C350"/>
    <mergeCell ref="A351:C351"/>
    <mergeCell ref="A352:C352"/>
    <mergeCell ref="A353:C353"/>
    <mergeCell ref="A354:C354"/>
    <mergeCell ref="A356:P356"/>
    <mergeCell ref="A340:A349"/>
    <mergeCell ref="B340:B341"/>
    <mergeCell ref="B342:C342"/>
    <mergeCell ref="B343:B344"/>
    <mergeCell ref="B345:C345"/>
    <mergeCell ref="B346:B348"/>
    <mergeCell ref="B349:C349"/>
    <mergeCell ref="D338:E338"/>
    <mergeCell ref="F338:G338"/>
    <mergeCell ref="H338:H339"/>
    <mergeCell ref="I338:J338"/>
    <mergeCell ref="K338:L338"/>
    <mergeCell ref="M338:M339"/>
    <mergeCell ref="A336:B336"/>
    <mergeCell ref="O336:P336"/>
    <mergeCell ref="A337:A339"/>
    <mergeCell ref="B337:B339"/>
    <mergeCell ref="C337:C339"/>
    <mergeCell ref="D337:H337"/>
    <mergeCell ref="I337:M337"/>
    <mergeCell ref="N337:N339"/>
    <mergeCell ref="O337:O339"/>
    <mergeCell ref="P337:P339"/>
    <mergeCell ref="A329:C329"/>
    <mergeCell ref="A330:C330"/>
    <mergeCell ref="A331:C331"/>
    <mergeCell ref="A332:C332"/>
    <mergeCell ref="A333:C333"/>
    <mergeCell ref="A335:P335"/>
    <mergeCell ref="A316:A328"/>
    <mergeCell ref="B316:B318"/>
    <mergeCell ref="B319:C319"/>
    <mergeCell ref="B320:B322"/>
    <mergeCell ref="B323:C323"/>
    <mergeCell ref="B324:B327"/>
    <mergeCell ref="B328:C328"/>
    <mergeCell ref="P313:P315"/>
    <mergeCell ref="D314:E314"/>
    <mergeCell ref="F314:G314"/>
    <mergeCell ref="H314:H315"/>
    <mergeCell ref="I314:J314"/>
    <mergeCell ref="K314:L314"/>
    <mergeCell ref="M314:M315"/>
    <mergeCell ref="A311:P311"/>
    <mergeCell ref="A312:B312"/>
    <mergeCell ref="O312:P312"/>
    <mergeCell ref="A313:A315"/>
    <mergeCell ref="B313:B315"/>
    <mergeCell ref="C313:C315"/>
    <mergeCell ref="D313:H313"/>
    <mergeCell ref="I313:M313"/>
    <mergeCell ref="N313:N315"/>
    <mergeCell ref="O313:O315"/>
    <mergeCell ref="A303:C303"/>
    <mergeCell ref="A304:C304"/>
    <mergeCell ref="A305:C305"/>
    <mergeCell ref="A306:C306"/>
    <mergeCell ref="A307:C307"/>
    <mergeCell ref="A308:C308"/>
    <mergeCell ref="A287:A302"/>
    <mergeCell ref="B287:B289"/>
    <mergeCell ref="B290:C290"/>
    <mergeCell ref="B291:B293"/>
    <mergeCell ref="B294:C294"/>
    <mergeCell ref="B295:B297"/>
    <mergeCell ref="B298:C298"/>
    <mergeCell ref="B299:B301"/>
    <mergeCell ref="B302:C302"/>
    <mergeCell ref="P284:P286"/>
    <mergeCell ref="D285:E285"/>
    <mergeCell ref="F285:G285"/>
    <mergeCell ref="H285:H286"/>
    <mergeCell ref="I285:J285"/>
    <mergeCell ref="K285:L285"/>
    <mergeCell ref="M285:M286"/>
    <mergeCell ref="B280:C280"/>
    <mergeCell ref="A282:P282"/>
    <mergeCell ref="O283:P283"/>
    <mergeCell ref="A284:A286"/>
    <mergeCell ref="B284:B286"/>
    <mergeCell ref="C284:C286"/>
    <mergeCell ref="D284:H284"/>
    <mergeCell ref="I284:M284"/>
    <mergeCell ref="N284:N286"/>
    <mergeCell ref="O284:O286"/>
    <mergeCell ref="A263:A280"/>
    <mergeCell ref="B263:B264"/>
    <mergeCell ref="B265:C265"/>
    <mergeCell ref="B266:B267"/>
    <mergeCell ref="B268:C268"/>
    <mergeCell ref="B269:B272"/>
    <mergeCell ref="B273:C273"/>
    <mergeCell ref="B274:B275"/>
    <mergeCell ref="B276:C276"/>
    <mergeCell ref="B277:B279"/>
    <mergeCell ref="O260:O262"/>
    <mergeCell ref="P260:P262"/>
    <mergeCell ref="D261:E261"/>
    <mergeCell ref="F261:G261"/>
    <mergeCell ref="H261:H262"/>
    <mergeCell ref="I261:J261"/>
    <mergeCell ref="K261:L261"/>
    <mergeCell ref="M261:M262"/>
    <mergeCell ref="A260:A262"/>
    <mergeCell ref="B260:B262"/>
    <mergeCell ref="C260:C262"/>
    <mergeCell ref="D260:H260"/>
    <mergeCell ref="I260:M260"/>
    <mergeCell ref="N260:N262"/>
    <mergeCell ref="A249:A253"/>
    <mergeCell ref="A255:C255"/>
    <mergeCell ref="A256:C256"/>
    <mergeCell ref="A258:P258"/>
    <mergeCell ref="A259:B259"/>
    <mergeCell ref="O259:P259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46:C46"/>
    <mergeCell ref="A47:C47"/>
    <mergeCell ref="A48:C48"/>
    <mergeCell ref="A49:C49"/>
    <mergeCell ref="A50:C50"/>
    <mergeCell ref="A51:C51"/>
    <mergeCell ref="A26:A45"/>
    <mergeCell ref="B26:B30"/>
    <mergeCell ref="B31:C31"/>
    <mergeCell ref="B32:B34"/>
    <mergeCell ref="B35:C35"/>
    <mergeCell ref="B36:B39"/>
    <mergeCell ref="B40:C40"/>
    <mergeCell ref="B41:B43"/>
    <mergeCell ref="B44:C44"/>
    <mergeCell ref="B45:C45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71" orientation="landscape" useFirstPageNumber="1" horizontalDpi="4294967293" r:id="rId1"/>
  <headerFooter alignWithMargins="0">
    <oddFooter>&amp;C&amp;24ــ &amp;P ــ</oddFooter>
  </headerFooter>
  <rowBreaks count="15" manualBreakCount="15">
    <brk id="20" max="15" man="1"/>
    <brk id="52" max="16383" man="1"/>
    <brk id="75" max="16383" man="1"/>
    <brk id="89" max="16383" man="1"/>
    <brk id="115" max="15" man="1"/>
    <brk id="147" max="16383" man="1"/>
    <brk id="171" max="16383" man="1"/>
    <brk id="203" max="16383" man="1"/>
    <brk id="231" max="16383" man="1"/>
    <brk id="243" max="16383" man="1"/>
    <brk id="257" max="15" man="1"/>
    <brk id="281" max="15" man="1"/>
    <brk id="310" max="15" man="1"/>
    <brk id="334" max="15" man="1"/>
    <brk id="35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2:D15"/>
  <sheetViews>
    <sheetView rightToLeft="1" workbookViewId="0">
      <selection activeCell="C3" sqref="C3:D15"/>
    </sheetView>
  </sheetViews>
  <sheetFormatPr defaultRowHeight="14.25"/>
  <sheetData>
    <row r="2" spans="2:4">
      <c r="C2" t="s">
        <v>10</v>
      </c>
      <c r="D2" t="s">
        <v>11</v>
      </c>
    </row>
    <row r="3" spans="2:4">
      <c r="B3" t="s">
        <v>14</v>
      </c>
      <c r="C3" s="75">
        <f>شعير!N6</f>
        <v>337407</v>
      </c>
      <c r="D3" s="75">
        <f>شعير!O6</f>
        <v>609015.701</v>
      </c>
    </row>
    <row r="4" spans="2:4">
      <c r="B4" t="s">
        <v>15</v>
      </c>
      <c r="C4" s="75">
        <f>شعير!N7</f>
        <v>226622</v>
      </c>
      <c r="D4" s="75">
        <f>شعير!O7</f>
        <v>246829</v>
      </c>
    </row>
    <row r="5" spans="2:4">
      <c r="B5" t="s">
        <v>16</v>
      </c>
      <c r="C5" s="75">
        <f>شعير!N8</f>
        <v>20000</v>
      </c>
      <c r="D5" s="75">
        <f>شعير!O8</f>
        <v>34000</v>
      </c>
    </row>
    <row r="6" spans="2:4">
      <c r="B6" t="s">
        <v>17</v>
      </c>
      <c r="C6" s="75">
        <f>شعير!N9</f>
        <v>316142</v>
      </c>
      <c r="D6" s="75">
        <f>شعير!O9</f>
        <v>498791</v>
      </c>
    </row>
    <row r="7" spans="2:4">
      <c r="B7" t="s">
        <v>18</v>
      </c>
      <c r="C7" s="75">
        <f>شعير!N10</f>
        <v>66474</v>
      </c>
      <c r="D7" s="75">
        <f>شعير!O10</f>
        <v>100000</v>
      </c>
    </row>
    <row r="8" spans="2:4">
      <c r="B8" t="s">
        <v>19</v>
      </c>
      <c r="C8" s="75">
        <f>شعير!N11</f>
        <v>34756</v>
      </c>
      <c r="D8" s="75">
        <f>شعير!O11</f>
        <v>9431.5339999999997</v>
      </c>
    </row>
    <row r="9" spans="2:4">
      <c r="B9" t="s">
        <v>20</v>
      </c>
      <c r="C9" s="75">
        <f>شعير!N12</f>
        <v>85139</v>
      </c>
      <c r="D9" s="75">
        <f>شعير!O12</f>
        <v>103086</v>
      </c>
    </row>
    <row r="10" spans="2:4">
      <c r="B10" t="s">
        <v>21</v>
      </c>
      <c r="C10" s="75">
        <f>شعير!N13</f>
        <v>287.60000000000002</v>
      </c>
      <c r="D10" s="75">
        <f>شعير!O13</f>
        <v>419.74</v>
      </c>
    </row>
    <row r="11" spans="2:4">
      <c r="B11" t="s">
        <v>179</v>
      </c>
      <c r="C11" s="75">
        <f>شعير!N14</f>
        <v>569</v>
      </c>
      <c r="D11" s="75">
        <f>شعير!O14</f>
        <v>566</v>
      </c>
    </row>
    <row r="12" spans="2:4">
      <c r="B12" t="s">
        <v>23</v>
      </c>
      <c r="C12" s="75">
        <f>شعير!N15</f>
        <v>8455</v>
      </c>
      <c r="D12" s="75">
        <f>شعير!O15</f>
        <v>2356.3020000000001</v>
      </c>
    </row>
    <row r="13" spans="2:4">
      <c r="B13" t="s">
        <v>24</v>
      </c>
      <c r="C13" s="75">
        <f>شعير!N16</f>
        <v>8380</v>
      </c>
      <c r="D13" s="75">
        <f>شعير!O16</f>
        <v>0</v>
      </c>
    </row>
    <row r="14" spans="2:4">
      <c r="B14" t="s">
        <v>25</v>
      </c>
      <c r="C14" s="75">
        <f>شعير!N17</f>
        <v>15933</v>
      </c>
      <c r="D14" s="75">
        <f>شعير!O17</f>
        <v>8811.33</v>
      </c>
    </row>
    <row r="15" spans="2:4">
      <c r="B15" t="s">
        <v>26</v>
      </c>
      <c r="C15" s="75">
        <f>شعير!N18</f>
        <v>180</v>
      </c>
      <c r="D15" s="75">
        <f>شعير!O18</f>
        <v>175</v>
      </c>
    </row>
  </sheetData>
  <pageMargins left="0.7" right="0.7" top="0.75" bottom="0.75" header="0.3" footer="0.3"/>
  <pageSetup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AR371"/>
  <sheetViews>
    <sheetView rightToLeft="1" tabSelected="1" topLeftCell="G7" zoomScale="40" zoomScaleNormal="40" zoomScaleSheetLayoutView="50" workbookViewId="0">
      <selection activeCell="U13" sqref="U13"/>
    </sheetView>
  </sheetViews>
  <sheetFormatPr defaultRowHeight="26.25"/>
  <cols>
    <col min="1" max="1" width="9.875" style="27" customWidth="1"/>
    <col min="2" max="2" width="32.375" style="27" customWidth="1"/>
    <col min="3" max="3" width="12.25" style="41" customWidth="1"/>
    <col min="4" max="13" width="15" style="41" customWidth="1"/>
    <col min="14" max="14" width="23.5" style="41" customWidth="1"/>
    <col min="15" max="16" width="15" style="41" customWidth="1"/>
    <col min="17" max="18" width="13" style="164" bestFit="1" customWidth="1"/>
    <col min="19" max="19" width="9" style="164"/>
    <col min="20" max="20" width="9" style="172"/>
    <col min="21" max="33" width="9" style="164"/>
    <col min="34" max="44" width="9" style="27"/>
    <col min="45" max="16384" width="9" style="16"/>
  </cols>
  <sheetData>
    <row r="1" spans="1:34" s="2" customFormat="1" ht="48.75" customHeight="1">
      <c r="A1" s="197" t="s">
        <v>338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61"/>
      <c r="R1" s="161"/>
      <c r="S1" s="164"/>
      <c r="T1" s="163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</row>
    <row r="2" spans="1:34" s="8" customFormat="1" ht="32.25" customHeight="1" thickBot="1">
      <c r="A2" s="180" t="s">
        <v>180</v>
      </c>
      <c r="B2" s="180"/>
      <c r="C2" s="3"/>
      <c r="D2" s="3"/>
      <c r="E2" s="3"/>
      <c r="F2" s="3"/>
      <c r="G2" s="3"/>
      <c r="H2" s="52"/>
      <c r="I2" s="3" t="s">
        <v>181</v>
      </c>
      <c r="K2" s="3"/>
      <c r="L2" s="3"/>
      <c r="M2" s="3" t="s">
        <v>182</v>
      </c>
      <c r="N2" s="76"/>
      <c r="O2" s="181" t="s">
        <v>3</v>
      </c>
      <c r="P2" s="181"/>
      <c r="Q2" s="162"/>
      <c r="R2" s="162"/>
      <c r="S2" s="164"/>
      <c r="T2" s="163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</row>
    <row r="3" spans="1:34" s="9" customFormat="1" ht="39" customHeight="1">
      <c r="A3" s="234" t="s">
        <v>4</v>
      </c>
      <c r="B3" s="235"/>
      <c r="C3" s="236"/>
      <c r="D3" s="243" t="s">
        <v>5</v>
      </c>
      <c r="E3" s="187"/>
      <c r="F3" s="187"/>
      <c r="G3" s="187"/>
      <c r="H3" s="187"/>
      <c r="I3" s="187" t="s">
        <v>6</v>
      </c>
      <c r="J3" s="187"/>
      <c r="K3" s="187"/>
      <c r="L3" s="187"/>
      <c r="M3" s="187"/>
      <c r="N3" s="184" t="s">
        <v>7</v>
      </c>
      <c r="O3" s="184" t="s">
        <v>8</v>
      </c>
      <c r="P3" s="198" t="s">
        <v>9</v>
      </c>
      <c r="Q3" s="163"/>
      <c r="R3" s="163"/>
      <c r="S3" s="164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</row>
    <row r="4" spans="1:34" s="9" customFormat="1" ht="40.5" customHeight="1">
      <c r="A4" s="237"/>
      <c r="B4" s="238"/>
      <c r="C4" s="239"/>
      <c r="D4" s="244" t="s">
        <v>10</v>
      </c>
      <c r="E4" s="178"/>
      <c r="F4" s="179" t="s">
        <v>11</v>
      </c>
      <c r="G4" s="179"/>
      <c r="H4" s="179" t="s">
        <v>9</v>
      </c>
      <c r="I4" s="178" t="s">
        <v>183</v>
      </c>
      <c r="J4" s="178"/>
      <c r="K4" s="179" t="s">
        <v>11</v>
      </c>
      <c r="L4" s="179"/>
      <c r="M4" s="179" t="s">
        <v>9</v>
      </c>
      <c r="N4" s="179"/>
      <c r="O4" s="179"/>
      <c r="P4" s="199"/>
      <c r="Q4" s="163"/>
      <c r="R4" s="163"/>
      <c r="S4" s="164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</row>
    <row r="5" spans="1:34" s="9" customFormat="1" ht="39" customHeight="1">
      <c r="A5" s="240"/>
      <c r="B5" s="241"/>
      <c r="C5" s="242"/>
      <c r="D5" s="10" t="s">
        <v>12</v>
      </c>
      <c r="E5" s="11" t="s">
        <v>13</v>
      </c>
      <c r="F5" s="11" t="s">
        <v>12</v>
      </c>
      <c r="G5" s="11" t="s">
        <v>13</v>
      </c>
      <c r="H5" s="179"/>
      <c r="I5" s="11" t="s">
        <v>12</v>
      </c>
      <c r="J5" s="11" t="s">
        <v>13</v>
      </c>
      <c r="K5" s="11" t="s">
        <v>12</v>
      </c>
      <c r="L5" s="11" t="s">
        <v>13</v>
      </c>
      <c r="M5" s="179"/>
      <c r="N5" s="179"/>
      <c r="O5" s="179"/>
      <c r="P5" s="199"/>
      <c r="Q5" s="163"/>
      <c r="R5" s="163"/>
      <c r="S5" s="164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</row>
    <row r="6" spans="1:34" s="14" customFormat="1" ht="55.5" customHeight="1">
      <c r="A6" s="228" t="s">
        <v>14</v>
      </c>
      <c r="B6" s="229"/>
      <c r="C6" s="230"/>
      <c r="D6" s="12">
        <f t="shared" ref="D6:P6" si="0">D51</f>
        <v>290</v>
      </c>
      <c r="E6" s="12">
        <f t="shared" si="0"/>
        <v>600</v>
      </c>
      <c r="F6" s="12">
        <f t="shared" si="0"/>
        <v>291</v>
      </c>
      <c r="G6" s="12">
        <f t="shared" si="0"/>
        <v>591</v>
      </c>
      <c r="H6" s="12">
        <f t="shared" si="0"/>
        <v>991.01123595505612</v>
      </c>
      <c r="I6" s="12">
        <f t="shared" si="0"/>
        <v>9426</v>
      </c>
      <c r="J6" s="12">
        <f t="shared" si="0"/>
        <v>17908</v>
      </c>
      <c r="K6" s="12">
        <f t="shared" si="0"/>
        <v>10644.116</v>
      </c>
      <c r="L6" s="12">
        <f t="shared" si="0"/>
        <v>20187.984</v>
      </c>
      <c r="M6" s="12">
        <f t="shared" si="0"/>
        <v>1127.9761469232456</v>
      </c>
      <c r="N6" s="160">
        <f t="shared" si="0"/>
        <v>28224</v>
      </c>
      <c r="O6" s="160">
        <f t="shared" si="0"/>
        <v>31714.1</v>
      </c>
      <c r="P6" s="13">
        <f t="shared" si="0"/>
        <v>1123.657171201814</v>
      </c>
      <c r="Q6" s="17">
        <f>N6/$N$19 *100</f>
        <v>28.929622420457378</v>
      </c>
      <c r="R6" s="17">
        <f>O6/$O$19*100</f>
        <v>32.127938693189421</v>
      </c>
      <c r="S6" s="164"/>
      <c r="T6" s="163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4" s="14" customFormat="1" ht="55.5" customHeight="1">
      <c r="A7" s="228" t="s">
        <v>15</v>
      </c>
      <c r="B7" s="229"/>
      <c r="C7" s="230"/>
      <c r="D7" s="12">
        <f t="shared" ref="D7:P7" si="1">D74</f>
        <v>0</v>
      </c>
      <c r="E7" s="12">
        <f t="shared" si="1"/>
        <v>0</v>
      </c>
      <c r="F7" s="12">
        <f t="shared" si="1"/>
        <v>0</v>
      </c>
      <c r="G7" s="12">
        <f t="shared" si="1"/>
        <v>0</v>
      </c>
      <c r="H7" s="12">
        <f t="shared" si="1"/>
        <v>0</v>
      </c>
      <c r="I7" s="12">
        <f t="shared" si="1"/>
        <v>0</v>
      </c>
      <c r="J7" s="12">
        <f t="shared" si="1"/>
        <v>0</v>
      </c>
      <c r="K7" s="12">
        <f t="shared" si="1"/>
        <v>0</v>
      </c>
      <c r="L7" s="12">
        <f t="shared" si="1"/>
        <v>0</v>
      </c>
      <c r="M7" s="12">
        <f t="shared" si="1"/>
        <v>0</v>
      </c>
      <c r="N7" s="160">
        <f t="shared" si="1"/>
        <v>0</v>
      </c>
      <c r="O7" s="160">
        <f t="shared" si="1"/>
        <v>0</v>
      </c>
      <c r="P7" s="13">
        <f t="shared" si="1"/>
        <v>0</v>
      </c>
      <c r="Q7" s="17">
        <f t="shared" ref="Q7:Q19" si="2">N7/$N$19 *100</f>
        <v>0</v>
      </c>
      <c r="R7" s="17">
        <f t="shared" ref="R7:R19" si="3">O7/$O$19*100</f>
        <v>0</v>
      </c>
      <c r="S7" s="164"/>
      <c r="T7" s="163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4" s="14" customFormat="1" ht="55.5" customHeight="1">
      <c r="A8" s="228" t="s">
        <v>16</v>
      </c>
      <c r="B8" s="229"/>
      <c r="C8" s="230"/>
      <c r="D8" s="12">
        <f>D88</f>
        <v>0</v>
      </c>
      <c r="E8" s="12">
        <f>E88</f>
        <v>0</v>
      </c>
      <c r="F8" s="12">
        <f>F88</f>
        <v>0</v>
      </c>
      <c r="G8" s="12">
        <f>G88</f>
        <v>0</v>
      </c>
      <c r="H8" s="12">
        <v>0</v>
      </c>
      <c r="I8" s="12">
        <f t="shared" ref="I8:O8" si="4">I88</f>
        <v>0</v>
      </c>
      <c r="J8" s="12">
        <f t="shared" si="4"/>
        <v>0</v>
      </c>
      <c r="K8" s="12">
        <f t="shared" si="4"/>
        <v>0</v>
      </c>
      <c r="L8" s="12">
        <f t="shared" si="4"/>
        <v>0</v>
      </c>
      <c r="M8" s="12">
        <f t="shared" si="4"/>
        <v>0</v>
      </c>
      <c r="N8" s="160">
        <f t="shared" si="4"/>
        <v>0</v>
      </c>
      <c r="O8" s="160">
        <f t="shared" si="4"/>
        <v>0</v>
      </c>
      <c r="P8" s="13">
        <v>0</v>
      </c>
      <c r="Q8" s="17">
        <f t="shared" si="2"/>
        <v>0</v>
      </c>
      <c r="R8" s="17">
        <f t="shared" si="3"/>
        <v>0</v>
      </c>
      <c r="S8" s="164"/>
      <c r="T8" s="163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4" s="14" customFormat="1" ht="55.5" customHeight="1">
      <c r="A9" s="228" t="s">
        <v>17</v>
      </c>
      <c r="B9" s="229"/>
      <c r="C9" s="230"/>
      <c r="D9" s="12">
        <f>D146</f>
        <v>0</v>
      </c>
      <c r="E9" s="12">
        <f>E146</f>
        <v>0</v>
      </c>
      <c r="F9" s="12">
        <f>F146</f>
        <v>0</v>
      </c>
      <c r="G9" s="12">
        <f>G146</f>
        <v>0</v>
      </c>
      <c r="H9" s="12">
        <v>0</v>
      </c>
      <c r="I9" s="12">
        <f t="shared" ref="I9:P9" si="5">I146</f>
        <v>23997</v>
      </c>
      <c r="J9" s="12">
        <f t="shared" si="5"/>
        <v>28278</v>
      </c>
      <c r="K9" s="12">
        <f t="shared" si="5"/>
        <v>29182</v>
      </c>
      <c r="L9" s="12">
        <f t="shared" si="5"/>
        <v>34114</v>
      </c>
      <c r="M9" s="12">
        <f t="shared" si="5"/>
        <v>1210.827355332377</v>
      </c>
      <c r="N9" s="160">
        <f t="shared" si="5"/>
        <v>52275</v>
      </c>
      <c r="O9" s="160">
        <f t="shared" si="5"/>
        <v>63296</v>
      </c>
      <c r="P9" s="13">
        <f t="shared" si="5"/>
        <v>1210.827355332377</v>
      </c>
      <c r="Q9" s="17">
        <f t="shared" si="2"/>
        <v>53.581916525985307</v>
      </c>
      <c r="R9" s="17">
        <f t="shared" si="3"/>
        <v>64.121952302733405</v>
      </c>
      <c r="S9" s="164"/>
      <c r="T9" s="163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4" s="14" customFormat="1" ht="55.5" customHeight="1">
      <c r="A10" s="228" t="s">
        <v>18</v>
      </c>
      <c r="B10" s="229"/>
      <c r="C10" s="230"/>
      <c r="D10" s="12">
        <f t="shared" ref="D10:P10" si="6">D170</f>
        <v>0</v>
      </c>
      <c r="E10" s="12">
        <f t="shared" si="6"/>
        <v>0</v>
      </c>
      <c r="F10" s="12">
        <f t="shared" si="6"/>
        <v>0</v>
      </c>
      <c r="G10" s="12">
        <f t="shared" si="6"/>
        <v>0</v>
      </c>
      <c r="H10" s="12">
        <f t="shared" si="6"/>
        <v>0</v>
      </c>
      <c r="I10" s="12">
        <f t="shared" si="6"/>
        <v>0</v>
      </c>
      <c r="J10" s="12">
        <f t="shared" si="6"/>
        <v>0</v>
      </c>
      <c r="K10" s="12">
        <f t="shared" si="6"/>
        <v>0</v>
      </c>
      <c r="L10" s="12">
        <f t="shared" si="6"/>
        <v>0</v>
      </c>
      <c r="M10" s="12">
        <f t="shared" si="6"/>
        <v>0</v>
      </c>
      <c r="N10" s="12">
        <f t="shared" si="6"/>
        <v>10852</v>
      </c>
      <c r="O10" s="160">
        <f t="shared" si="6"/>
        <v>0</v>
      </c>
      <c r="P10" s="13">
        <f t="shared" si="6"/>
        <v>0</v>
      </c>
      <c r="Q10" s="17">
        <f t="shared" si="2"/>
        <v>11.123308620564181</v>
      </c>
      <c r="R10" s="17">
        <f t="shared" si="3"/>
        <v>0</v>
      </c>
      <c r="S10" s="164"/>
      <c r="T10" s="163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4" s="14" customFormat="1" ht="55.5" customHeight="1">
      <c r="A11" s="228" t="s">
        <v>19</v>
      </c>
      <c r="B11" s="229"/>
      <c r="C11" s="230"/>
      <c r="D11" s="12">
        <f t="shared" ref="D11:P11" si="7">D202</f>
        <v>0</v>
      </c>
      <c r="E11" s="12">
        <f t="shared" si="7"/>
        <v>0</v>
      </c>
      <c r="F11" s="12">
        <f t="shared" si="7"/>
        <v>0</v>
      </c>
      <c r="G11" s="12">
        <f t="shared" si="7"/>
        <v>0</v>
      </c>
      <c r="H11" s="12">
        <f t="shared" si="7"/>
        <v>0</v>
      </c>
      <c r="I11" s="12">
        <f t="shared" si="7"/>
        <v>246</v>
      </c>
      <c r="J11" s="12">
        <f t="shared" si="7"/>
        <v>97</v>
      </c>
      <c r="K11" s="12">
        <f t="shared" si="7"/>
        <v>237.636</v>
      </c>
      <c r="L11" s="12">
        <f t="shared" si="7"/>
        <v>73.185999999999993</v>
      </c>
      <c r="M11" s="12">
        <f t="shared" si="7"/>
        <v>906.18658892128281</v>
      </c>
      <c r="N11" s="12">
        <f t="shared" si="7"/>
        <v>343</v>
      </c>
      <c r="O11" s="12">
        <f t="shared" si="7"/>
        <v>310.822</v>
      </c>
      <c r="P11" s="13">
        <f t="shared" si="7"/>
        <v>906.18658892128281</v>
      </c>
      <c r="Q11" s="17">
        <f t="shared" si="2"/>
        <v>0.3515752724708362</v>
      </c>
      <c r="R11" s="17">
        <f t="shared" si="3"/>
        <v>0.31487793002148962</v>
      </c>
      <c r="S11" s="164"/>
      <c r="T11" s="163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4" s="14" customFormat="1" ht="55.5" customHeight="1">
      <c r="A12" s="228" t="s">
        <v>20</v>
      </c>
      <c r="B12" s="229"/>
      <c r="C12" s="230"/>
      <c r="D12" s="12">
        <f t="shared" ref="D12:P12" si="8">D230</f>
        <v>98</v>
      </c>
      <c r="E12" s="12">
        <f t="shared" si="8"/>
        <v>95</v>
      </c>
      <c r="F12" s="12">
        <f t="shared" si="8"/>
        <v>152</v>
      </c>
      <c r="G12" s="12">
        <f t="shared" si="8"/>
        <v>144</v>
      </c>
      <c r="H12" s="12">
        <f t="shared" si="8"/>
        <v>1533.6787564766839</v>
      </c>
      <c r="I12" s="12">
        <f t="shared" si="8"/>
        <v>2779</v>
      </c>
      <c r="J12" s="12">
        <f t="shared" si="8"/>
        <v>1168</v>
      </c>
      <c r="K12" s="12">
        <f t="shared" si="8"/>
        <v>2078</v>
      </c>
      <c r="L12" s="12">
        <f t="shared" si="8"/>
        <v>883</v>
      </c>
      <c r="M12" s="12">
        <f t="shared" si="8"/>
        <v>4901.8314319127776</v>
      </c>
      <c r="N12" s="160">
        <f t="shared" si="8"/>
        <v>4140</v>
      </c>
      <c r="O12" s="160">
        <f t="shared" si="8"/>
        <v>3257</v>
      </c>
      <c r="P12" s="13">
        <f t="shared" si="8"/>
        <v>786.71497584541066</v>
      </c>
      <c r="Q12" s="17">
        <f t="shared" si="2"/>
        <v>4.2435032887150488</v>
      </c>
      <c r="R12" s="17">
        <f t="shared" si="3"/>
        <v>3.2995007370134402</v>
      </c>
      <c r="S12" s="164"/>
      <c r="T12" s="163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4" s="14" customFormat="1" ht="55.5" customHeight="1">
      <c r="A13" s="228" t="s">
        <v>21</v>
      </c>
      <c r="B13" s="229"/>
      <c r="C13" s="230"/>
      <c r="D13" s="12">
        <f t="shared" ref="D13:O13" si="9">D242</f>
        <v>0</v>
      </c>
      <c r="E13" s="12">
        <f t="shared" si="9"/>
        <v>0</v>
      </c>
      <c r="F13" s="12">
        <f t="shared" si="9"/>
        <v>0</v>
      </c>
      <c r="G13" s="12">
        <f t="shared" si="9"/>
        <v>0</v>
      </c>
      <c r="H13" s="12">
        <f t="shared" si="9"/>
        <v>0</v>
      </c>
      <c r="I13" s="12">
        <f t="shared" si="9"/>
        <v>31.4</v>
      </c>
      <c r="J13" s="12">
        <f t="shared" si="9"/>
        <v>6.5</v>
      </c>
      <c r="K13" s="12">
        <f t="shared" si="9"/>
        <v>32.630000000000003</v>
      </c>
      <c r="L13" s="12">
        <f t="shared" si="9"/>
        <v>6.6</v>
      </c>
      <c r="M13" s="12">
        <f t="shared" si="9"/>
        <v>1035.0923482849605</v>
      </c>
      <c r="N13" s="160">
        <f>N242</f>
        <v>37.9</v>
      </c>
      <c r="O13" s="160">
        <f t="shared" si="9"/>
        <v>39.230000000000004</v>
      </c>
      <c r="P13" s="13">
        <f>P242</f>
        <v>1035.0923482849605</v>
      </c>
      <c r="Q13" s="17">
        <f t="shared" si="2"/>
        <v>3.8847530106835837E-2</v>
      </c>
      <c r="R13" s="17">
        <f t="shared" si="3"/>
        <v>3.9741914004616907E-2</v>
      </c>
      <c r="S13" s="164"/>
      <c r="T13" s="163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4" s="14" customFormat="1" ht="55.5" customHeight="1">
      <c r="A14" s="228" t="s">
        <v>22</v>
      </c>
      <c r="B14" s="229"/>
      <c r="C14" s="230"/>
      <c r="D14" s="12">
        <f t="shared" ref="D14:P14" si="10">D256</f>
        <v>0</v>
      </c>
      <c r="E14" s="12">
        <f t="shared" si="10"/>
        <v>0</v>
      </c>
      <c r="F14" s="12">
        <f t="shared" si="10"/>
        <v>0</v>
      </c>
      <c r="G14" s="12">
        <f t="shared" si="10"/>
        <v>0</v>
      </c>
      <c r="H14" s="12">
        <f t="shared" si="10"/>
        <v>0</v>
      </c>
      <c r="I14" s="12">
        <f t="shared" si="10"/>
        <v>33</v>
      </c>
      <c r="J14" s="12">
        <f t="shared" si="10"/>
        <v>9</v>
      </c>
      <c r="K14" s="12">
        <f t="shared" si="10"/>
        <v>18.324999999999999</v>
      </c>
      <c r="L14" s="12">
        <f t="shared" si="10"/>
        <v>5.0250000000000004</v>
      </c>
      <c r="M14" s="12">
        <f t="shared" si="10"/>
        <v>555.95238095238096</v>
      </c>
      <c r="N14" s="160">
        <f t="shared" si="10"/>
        <v>42</v>
      </c>
      <c r="O14" s="160">
        <f t="shared" si="10"/>
        <v>23.35</v>
      </c>
      <c r="P14" s="13">
        <f t="shared" si="10"/>
        <v>555.95238095238096</v>
      </c>
      <c r="Q14" s="17">
        <f t="shared" si="2"/>
        <v>4.3050033363775858E-2</v>
      </c>
      <c r="R14" s="17">
        <f t="shared" si="3"/>
        <v>2.3654695182457428E-2</v>
      </c>
      <c r="S14" s="164"/>
      <c r="T14" s="163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4" s="17" customFormat="1" ht="55.5" customHeight="1">
      <c r="A15" s="228" t="s">
        <v>23</v>
      </c>
      <c r="B15" s="229"/>
      <c r="C15" s="230"/>
      <c r="D15" s="12">
        <f t="shared" ref="D15:P15" si="11">D309</f>
        <v>0</v>
      </c>
      <c r="E15" s="12">
        <f t="shared" si="11"/>
        <v>0</v>
      </c>
      <c r="F15" s="12">
        <f t="shared" si="11"/>
        <v>0</v>
      </c>
      <c r="G15" s="12">
        <f t="shared" si="11"/>
        <v>0</v>
      </c>
      <c r="H15" s="12">
        <v>0</v>
      </c>
      <c r="I15" s="12">
        <f t="shared" si="11"/>
        <v>59</v>
      </c>
      <c r="J15" s="12">
        <f t="shared" si="11"/>
        <v>1</v>
      </c>
      <c r="K15" s="12">
        <f t="shared" si="11"/>
        <v>24.856999999999999</v>
      </c>
      <c r="L15" s="12">
        <f t="shared" si="11"/>
        <v>0.375</v>
      </c>
      <c r="M15" s="12">
        <f t="shared" si="11"/>
        <v>420.5333333333333</v>
      </c>
      <c r="N15" s="12">
        <f t="shared" si="11"/>
        <v>60</v>
      </c>
      <c r="O15" s="12">
        <f t="shared" si="11"/>
        <v>25.231999999999999</v>
      </c>
      <c r="P15" s="13">
        <f t="shared" si="11"/>
        <v>420.5333333333333</v>
      </c>
      <c r="Q15" s="17">
        <f t="shared" si="2"/>
        <v>6.1500047662536937E-2</v>
      </c>
      <c r="R15" s="17">
        <f t="shared" si="3"/>
        <v>2.5561253483673052E-2</v>
      </c>
      <c r="S15" s="164"/>
      <c r="T15" s="163"/>
      <c r="AH15" s="16"/>
    </row>
    <row r="16" spans="1:34" s="14" customFormat="1" ht="55.5" customHeight="1">
      <c r="A16" s="228" t="s">
        <v>24</v>
      </c>
      <c r="B16" s="229"/>
      <c r="C16" s="230"/>
      <c r="D16" s="12">
        <f t="shared" ref="D16:P16" si="12">D334</f>
        <v>0</v>
      </c>
      <c r="E16" s="12">
        <f t="shared" si="12"/>
        <v>0</v>
      </c>
      <c r="F16" s="12">
        <f t="shared" si="12"/>
        <v>0</v>
      </c>
      <c r="G16" s="12">
        <f t="shared" si="12"/>
        <v>0</v>
      </c>
      <c r="H16" s="12">
        <f t="shared" si="12"/>
        <v>0</v>
      </c>
      <c r="I16" s="12">
        <f t="shared" si="12"/>
        <v>1225</v>
      </c>
      <c r="J16" s="12">
        <f t="shared" si="12"/>
        <v>0</v>
      </c>
      <c r="K16" s="12">
        <f t="shared" si="12"/>
        <v>0</v>
      </c>
      <c r="L16" s="12">
        <f t="shared" si="12"/>
        <v>0</v>
      </c>
      <c r="M16" s="12">
        <f t="shared" si="12"/>
        <v>0</v>
      </c>
      <c r="N16" s="12">
        <f t="shared" si="12"/>
        <v>1225</v>
      </c>
      <c r="O16" s="12">
        <f t="shared" si="12"/>
        <v>0</v>
      </c>
      <c r="P16" s="13">
        <f t="shared" si="12"/>
        <v>0</v>
      </c>
      <c r="Q16" s="17">
        <f t="shared" si="2"/>
        <v>1.2556259731101294</v>
      </c>
      <c r="R16" s="17">
        <f t="shared" si="3"/>
        <v>0</v>
      </c>
      <c r="S16" s="164"/>
      <c r="T16" s="163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44" s="14" customFormat="1" ht="55.5" customHeight="1">
      <c r="A17" s="228" t="s">
        <v>25</v>
      </c>
      <c r="B17" s="229"/>
      <c r="C17" s="230"/>
      <c r="D17" s="12">
        <f>D355</f>
        <v>0</v>
      </c>
      <c r="E17" s="12">
        <f>E355</f>
        <v>0</v>
      </c>
      <c r="F17" s="12">
        <f>F355</f>
        <v>0</v>
      </c>
      <c r="G17" s="12">
        <f>G355</f>
        <v>0</v>
      </c>
      <c r="H17" s="12">
        <v>0</v>
      </c>
      <c r="I17" s="12">
        <f t="shared" ref="I17:P17" si="13">I355</f>
        <v>281</v>
      </c>
      <c r="J17" s="12">
        <f t="shared" si="13"/>
        <v>81</v>
      </c>
      <c r="K17" s="12">
        <f t="shared" si="13"/>
        <v>26.755000000000003</v>
      </c>
      <c r="L17" s="12">
        <f t="shared" si="13"/>
        <v>19.414999999999999</v>
      </c>
      <c r="M17" s="12">
        <f t="shared" si="13"/>
        <v>505</v>
      </c>
      <c r="N17" s="12">
        <f t="shared" si="13"/>
        <v>362</v>
      </c>
      <c r="O17" s="12">
        <f t="shared" si="13"/>
        <v>46.17</v>
      </c>
      <c r="P17" s="13">
        <f t="shared" si="13"/>
        <v>127.54143646408842</v>
      </c>
      <c r="Q17" s="17">
        <f t="shared" si="2"/>
        <v>0.3710502875639729</v>
      </c>
      <c r="R17" s="17">
        <f t="shared" si="3"/>
        <v>4.6772474371480056E-2</v>
      </c>
      <c r="S17" s="164"/>
      <c r="T17" s="163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</row>
    <row r="18" spans="1:44" s="14" customFormat="1" ht="55.5" customHeight="1">
      <c r="A18" s="228" t="s">
        <v>26</v>
      </c>
      <c r="B18" s="229"/>
      <c r="C18" s="230"/>
      <c r="D18" s="12">
        <f t="shared" ref="D18:P18" si="14">D364</f>
        <v>0</v>
      </c>
      <c r="E18" s="12">
        <f t="shared" si="14"/>
        <v>0</v>
      </c>
      <c r="F18" s="12">
        <f t="shared" si="14"/>
        <v>0</v>
      </c>
      <c r="G18" s="12">
        <f t="shared" si="14"/>
        <v>0</v>
      </c>
      <c r="H18" s="12">
        <f t="shared" si="14"/>
        <v>0</v>
      </c>
      <c r="I18" s="12">
        <f t="shared" si="14"/>
        <v>0</v>
      </c>
      <c r="J18" s="12">
        <f t="shared" si="14"/>
        <v>0</v>
      </c>
      <c r="K18" s="12">
        <f t="shared" si="14"/>
        <v>0</v>
      </c>
      <c r="L18" s="12">
        <f t="shared" si="14"/>
        <v>0</v>
      </c>
      <c r="M18" s="12">
        <f t="shared" si="14"/>
        <v>0</v>
      </c>
      <c r="N18" s="12">
        <f t="shared" si="14"/>
        <v>0</v>
      </c>
      <c r="O18" s="12">
        <f t="shared" si="14"/>
        <v>0</v>
      </c>
      <c r="P18" s="13">
        <f t="shared" si="14"/>
        <v>0</v>
      </c>
      <c r="Q18" s="17">
        <f t="shared" si="2"/>
        <v>0</v>
      </c>
      <c r="R18" s="17">
        <f t="shared" si="3"/>
        <v>0</v>
      </c>
      <c r="S18" s="164"/>
      <c r="T18" s="163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</row>
    <row r="19" spans="1:44" ht="55.5" customHeight="1" thickBot="1">
      <c r="A19" s="221" t="s">
        <v>27</v>
      </c>
      <c r="B19" s="222"/>
      <c r="C19" s="223"/>
      <c r="D19" s="77">
        <f>SUM(D6:D18)</f>
        <v>388</v>
      </c>
      <c r="E19" s="77">
        <f t="shared" ref="E19:O19" si="15">SUM(E6:E18)</f>
        <v>695</v>
      </c>
      <c r="F19" s="77">
        <f t="shared" si="15"/>
        <v>443</v>
      </c>
      <c r="G19" s="77">
        <f t="shared" si="15"/>
        <v>735</v>
      </c>
      <c r="H19" s="77">
        <f>(G19+F19)/(E19+D19)*1000</f>
        <v>1087.719298245614</v>
      </c>
      <c r="I19" s="77">
        <f t="shared" si="15"/>
        <v>38077.4</v>
      </c>
      <c r="J19" s="77">
        <f t="shared" si="15"/>
        <v>47548.5</v>
      </c>
      <c r="K19" s="77">
        <f t="shared" si="15"/>
        <v>42244.318999999996</v>
      </c>
      <c r="L19" s="77">
        <f t="shared" si="15"/>
        <v>55289.584999999999</v>
      </c>
      <c r="M19" s="77">
        <f>(L19+K19)/(J19+I19)*1000</f>
        <v>1139.0701178031413</v>
      </c>
      <c r="N19" s="77">
        <f t="shared" si="15"/>
        <v>97560.9</v>
      </c>
      <c r="O19" s="77">
        <f t="shared" si="15"/>
        <v>98711.90400000001</v>
      </c>
      <c r="P19" s="78">
        <f>O19/N19*1000</f>
        <v>1011.7978001432953</v>
      </c>
      <c r="Q19" s="17">
        <f t="shared" si="2"/>
        <v>100</v>
      </c>
      <c r="R19" s="17">
        <f t="shared" si="3"/>
        <v>100</v>
      </c>
      <c r="T19" s="163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</row>
    <row r="20" spans="1:44" ht="27" customHeight="1">
      <c r="A20" s="20"/>
      <c r="B20" s="20" t="s">
        <v>28</v>
      </c>
      <c r="C20" s="20"/>
      <c r="D20" s="20" t="s">
        <v>29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7"/>
      <c r="R20" s="17"/>
      <c r="T20" s="163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</row>
    <row r="21" spans="1:44" ht="66.75" customHeight="1">
      <c r="A21" s="197" t="s">
        <v>339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7"/>
      <c r="R21" s="17"/>
      <c r="T21" s="163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</row>
    <row r="22" spans="1:44" s="8" customFormat="1" ht="27" customHeight="1" thickBot="1">
      <c r="A22" s="180" t="s">
        <v>184</v>
      </c>
      <c r="B22" s="180"/>
      <c r="C22" s="3"/>
      <c r="D22" s="3"/>
      <c r="E22" s="3"/>
      <c r="F22" s="3"/>
      <c r="G22" s="3"/>
      <c r="H22" s="79"/>
      <c r="I22" s="3" t="s">
        <v>181</v>
      </c>
      <c r="K22" s="3"/>
      <c r="L22" s="3"/>
      <c r="M22" s="3" t="s">
        <v>182</v>
      </c>
      <c r="N22" s="76"/>
      <c r="O22" s="181" t="s">
        <v>3</v>
      </c>
      <c r="P22" s="181"/>
      <c r="Q22" s="162"/>
      <c r="R22" s="162"/>
      <c r="S22" s="164"/>
      <c r="T22" s="163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</row>
    <row r="23" spans="1:44" ht="27" customHeight="1">
      <c r="A23" s="224" t="s">
        <v>4</v>
      </c>
      <c r="B23" s="184" t="s">
        <v>31</v>
      </c>
      <c r="C23" s="225" t="s">
        <v>32</v>
      </c>
      <c r="D23" s="187" t="s">
        <v>5</v>
      </c>
      <c r="E23" s="187"/>
      <c r="F23" s="187"/>
      <c r="G23" s="187"/>
      <c r="H23" s="187"/>
      <c r="I23" s="187" t="s">
        <v>6</v>
      </c>
      <c r="J23" s="187"/>
      <c r="K23" s="187"/>
      <c r="L23" s="187"/>
      <c r="M23" s="187"/>
      <c r="N23" s="184" t="s">
        <v>7</v>
      </c>
      <c r="O23" s="184" t="s">
        <v>8</v>
      </c>
      <c r="P23" s="184" t="s">
        <v>9</v>
      </c>
      <c r="Q23" s="17"/>
      <c r="R23" s="17"/>
      <c r="T23" s="163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ht="27" customHeight="1">
      <c r="A24" s="219"/>
      <c r="B24" s="179"/>
      <c r="C24" s="226"/>
      <c r="D24" s="178" t="s">
        <v>10</v>
      </c>
      <c r="E24" s="178"/>
      <c r="F24" s="179" t="s">
        <v>11</v>
      </c>
      <c r="G24" s="179"/>
      <c r="H24" s="179" t="s">
        <v>9</v>
      </c>
      <c r="I24" s="178" t="s">
        <v>183</v>
      </c>
      <c r="J24" s="178"/>
      <c r="K24" s="179" t="s">
        <v>11</v>
      </c>
      <c r="L24" s="179"/>
      <c r="M24" s="179" t="s">
        <v>9</v>
      </c>
      <c r="N24" s="179"/>
      <c r="O24" s="179"/>
      <c r="P24" s="179"/>
      <c r="Q24" s="17"/>
      <c r="R24" s="17"/>
      <c r="T24" s="163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</row>
    <row r="25" spans="1:44" ht="27" customHeight="1">
      <c r="A25" s="220"/>
      <c r="B25" s="179"/>
      <c r="C25" s="227"/>
      <c r="D25" s="11" t="s">
        <v>12</v>
      </c>
      <c r="E25" s="11" t="s">
        <v>13</v>
      </c>
      <c r="F25" s="11" t="s">
        <v>12</v>
      </c>
      <c r="G25" s="11" t="s">
        <v>13</v>
      </c>
      <c r="H25" s="179"/>
      <c r="I25" s="11" t="s">
        <v>12</v>
      </c>
      <c r="J25" s="11" t="s">
        <v>13</v>
      </c>
      <c r="K25" s="11" t="s">
        <v>12</v>
      </c>
      <c r="L25" s="11" t="s">
        <v>13</v>
      </c>
      <c r="M25" s="179"/>
      <c r="N25" s="179"/>
      <c r="O25" s="179"/>
      <c r="P25" s="179"/>
      <c r="Q25" s="17"/>
      <c r="R25" s="17"/>
      <c r="T25" s="163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ht="30" customHeight="1">
      <c r="A26" s="183" t="s">
        <v>33</v>
      </c>
      <c r="B26" s="206" t="s">
        <v>34</v>
      </c>
      <c r="C26" s="33">
        <v>1</v>
      </c>
      <c r="D26" s="25">
        <v>0</v>
      </c>
      <c r="E26" s="25">
        <v>0</v>
      </c>
      <c r="F26" s="25">
        <v>0</v>
      </c>
      <c r="G26" s="25">
        <v>9</v>
      </c>
      <c r="H26" s="25">
        <v>0</v>
      </c>
      <c r="I26" s="25">
        <v>10</v>
      </c>
      <c r="J26" s="25">
        <v>15</v>
      </c>
      <c r="K26" s="25">
        <v>9</v>
      </c>
      <c r="L26" s="25">
        <v>20</v>
      </c>
      <c r="M26" s="25">
        <f>(L26+K26)/(J26+I26)*1000</f>
        <v>1160</v>
      </c>
      <c r="N26" s="25">
        <f>D26+E26+I26+J26</f>
        <v>25</v>
      </c>
      <c r="O26" s="25">
        <f t="shared" ref="O26:O51" si="16">F26++G26+K26+L26</f>
        <v>38</v>
      </c>
      <c r="P26" s="25">
        <f t="shared" ref="P26:P51" si="17">O26/N26*1000</f>
        <v>1520</v>
      </c>
      <c r="Q26" s="17"/>
      <c r="R26" s="17"/>
      <c r="T26" s="163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ht="30" customHeight="1">
      <c r="A27" s="183"/>
      <c r="B27" s="206"/>
      <c r="C27" s="33">
        <v>2</v>
      </c>
      <c r="D27" s="25">
        <v>30</v>
      </c>
      <c r="E27" s="25">
        <v>155</v>
      </c>
      <c r="F27" s="25">
        <v>36</v>
      </c>
      <c r="G27" s="25">
        <v>73</v>
      </c>
      <c r="H27" s="25">
        <f>(G27+F27)/(E27+D27)*1000</f>
        <v>589.18918918918916</v>
      </c>
      <c r="I27" s="25">
        <v>45</v>
      </c>
      <c r="J27" s="25">
        <v>460</v>
      </c>
      <c r="K27" s="25">
        <v>50</v>
      </c>
      <c r="L27" s="25">
        <v>515</v>
      </c>
      <c r="M27" s="25">
        <f t="shared" ref="M27:M51" si="18">(L27+K27)/(J27+I27)*1000</f>
        <v>1118.8118811881188</v>
      </c>
      <c r="N27" s="25">
        <f t="shared" ref="N27:N51" si="19">D27+E27+I27+J27</f>
        <v>690</v>
      </c>
      <c r="O27" s="25">
        <f t="shared" si="16"/>
        <v>674</v>
      </c>
      <c r="P27" s="25">
        <f t="shared" si="17"/>
        <v>976.8115942028985</v>
      </c>
      <c r="Q27" s="17"/>
      <c r="R27" s="17"/>
      <c r="T27" s="163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ht="30" customHeight="1">
      <c r="A28" s="183"/>
      <c r="B28" s="206"/>
      <c r="C28" s="33">
        <v>3</v>
      </c>
      <c r="D28" s="25">
        <v>0</v>
      </c>
      <c r="E28" s="25">
        <v>25</v>
      </c>
      <c r="F28" s="25">
        <v>0</v>
      </c>
      <c r="G28" s="25">
        <v>0</v>
      </c>
      <c r="H28" s="25">
        <v>0</v>
      </c>
      <c r="I28" s="25">
        <v>0</v>
      </c>
      <c r="J28" s="25">
        <v>25</v>
      </c>
      <c r="K28" s="25">
        <v>0</v>
      </c>
      <c r="L28" s="25">
        <v>0</v>
      </c>
      <c r="M28" s="25">
        <v>0</v>
      </c>
      <c r="N28" s="25">
        <f t="shared" si="19"/>
        <v>50</v>
      </c>
      <c r="O28" s="25">
        <f t="shared" si="16"/>
        <v>0</v>
      </c>
      <c r="P28" s="25">
        <v>0</v>
      </c>
      <c r="Q28" s="17"/>
      <c r="R28" s="17"/>
      <c r="T28" s="163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ht="30" customHeight="1">
      <c r="A29" s="183"/>
      <c r="B29" s="206"/>
      <c r="C29" s="33">
        <v>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f t="shared" si="19"/>
        <v>0</v>
      </c>
      <c r="O29" s="25">
        <f t="shared" si="16"/>
        <v>0</v>
      </c>
      <c r="P29" s="25">
        <v>0</v>
      </c>
      <c r="Q29" s="17"/>
      <c r="R29" s="17"/>
      <c r="T29" s="163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ht="30" customHeight="1">
      <c r="A30" s="183"/>
      <c r="B30" s="206"/>
      <c r="C30" s="33">
        <v>5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f t="shared" si="19"/>
        <v>0</v>
      </c>
      <c r="O30" s="25">
        <f t="shared" si="16"/>
        <v>0</v>
      </c>
      <c r="P30" s="25">
        <v>0</v>
      </c>
      <c r="Q30" s="17"/>
      <c r="R30" s="17"/>
      <c r="T30" s="163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ht="30" customHeight="1">
      <c r="A31" s="183"/>
      <c r="B31" s="174" t="s">
        <v>35</v>
      </c>
      <c r="C31" s="174"/>
      <c r="D31" s="25">
        <f>SUM(D26:D30)</f>
        <v>30</v>
      </c>
      <c r="E31" s="25">
        <f t="shared" ref="E31:G31" si="20">SUM(E26:E30)</f>
        <v>180</v>
      </c>
      <c r="F31" s="25">
        <f t="shared" si="20"/>
        <v>36</v>
      </c>
      <c r="G31" s="25">
        <f t="shared" si="20"/>
        <v>82</v>
      </c>
      <c r="H31" s="25">
        <f>(G31+F31)/(E31+D31)*1000</f>
        <v>561.90476190476193</v>
      </c>
      <c r="I31" s="25">
        <f>SUM(I26:I30)</f>
        <v>55</v>
      </c>
      <c r="J31" s="25">
        <f t="shared" ref="J31" si="21">SUM(J26:J30)</f>
        <v>500</v>
      </c>
      <c r="K31" s="25">
        <f t="shared" ref="K31" si="22">SUM(K26:K30)</f>
        <v>59</v>
      </c>
      <c r="L31" s="25">
        <f t="shared" ref="L31" si="23">SUM(L26:L30)</f>
        <v>535</v>
      </c>
      <c r="M31" s="25">
        <f t="shared" si="18"/>
        <v>1070.2702702702702</v>
      </c>
      <c r="N31" s="25">
        <f t="shared" si="19"/>
        <v>765</v>
      </c>
      <c r="O31" s="25">
        <f t="shared" si="16"/>
        <v>712</v>
      </c>
      <c r="P31" s="25">
        <f t="shared" si="17"/>
        <v>930.718954248366</v>
      </c>
      <c r="Q31" s="17"/>
      <c r="R31" s="17"/>
      <c r="T31" s="163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s="29" customFormat="1" ht="30" customHeight="1">
      <c r="A32" s="183"/>
      <c r="B32" s="174" t="s">
        <v>36</v>
      </c>
      <c r="C32" s="33">
        <v>1</v>
      </c>
      <c r="D32" s="25">
        <v>180</v>
      </c>
      <c r="E32" s="25">
        <v>300</v>
      </c>
      <c r="F32" s="25">
        <v>195</v>
      </c>
      <c r="G32" s="25">
        <v>350</v>
      </c>
      <c r="H32" s="25">
        <f>(G32+F32)/(E32+D32)*1000</f>
        <v>1135.4166666666667</v>
      </c>
      <c r="I32" s="25">
        <v>5891</v>
      </c>
      <c r="J32" s="25">
        <v>7888</v>
      </c>
      <c r="K32" s="25">
        <v>6496</v>
      </c>
      <c r="L32" s="25">
        <v>8964</v>
      </c>
      <c r="M32" s="25">
        <f t="shared" si="18"/>
        <v>1121.9972421801292</v>
      </c>
      <c r="N32" s="25">
        <f t="shared" si="19"/>
        <v>14259</v>
      </c>
      <c r="O32" s="25">
        <f t="shared" si="16"/>
        <v>16005</v>
      </c>
      <c r="P32" s="25">
        <f t="shared" si="17"/>
        <v>1122.4489795918366</v>
      </c>
      <c r="Q32" s="163"/>
      <c r="R32" s="163"/>
      <c r="S32" s="164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</row>
    <row r="33" spans="1:44" ht="30" customHeight="1">
      <c r="A33" s="183"/>
      <c r="B33" s="174"/>
      <c r="C33" s="33">
        <v>2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f t="shared" si="19"/>
        <v>0</v>
      </c>
      <c r="O33" s="25">
        <f t="shared" si="16"/>
        <v>0</v>
      </c>
      <c r="P33" s="25">
        <v>0</v>
      </c>
      <c r="T33" s="163"/>
    </row>
    <row r="34" spans="1:44" s="29" customFormat="1" ht="30" customHeight="1">
      <c r="A34" s="183"/>
      <c r="B34" s="174"/>
      <c r="C34" s="33">
        <v>3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f t="shared" si="19"/>
        <v>0</v>
      </c>
      <c r="O34" s="25">
        <f t="shared" si="16"/>
        <v>0</v>
      </c>
      <c r="P34" s="25">
        <v>0</v>
      </c>
      <c r="Q34" s="163"/>
      <c r="R34" s="163"/>
      <c r="S34" s="164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s="29" customFormat="1" ht="30" customHeight="1">
      <c r="A35" s="183"/>
      <c r="B35" s="174" t="s">
        <v>37</v>
      </c>
      <c r="C35" s="174"/>
      <c r="D35" s="25">
        <f>SUM(D32:D34)</f>
        <v>180</v>
      </c>
      <c r="E35" s="25">
        <f t="shared" ref="E35:G35" si="24">SUM(E32:E34)</f>
        <v>300</v>
      </c>
      <c r="F35" s="25">
        <f t="shared" si="24"/>
        <v>195</v>
      </c>
      <c r="G35" s="25">
        <f t="shared" si="24"/>
        <v>350</v>
      </c>
      <c r="H35" s="25">
        <f>(G35+F35)/(E35+D35)*1000</f>
        <v>1135.4166666666667</v>
      </c>
      <c r="I35" s="25">
        <f>SUM(I32:I34)</f>
        <v>5891</v>
      </c>
      <c r="J35" s="25">
        <f t="shared" ref="J35" si="25">SUM(J32:J34)</f>
        <v>7888</v>
      </c>
      <c r="K35" s="25">
        <f t="shared" ref="K35" si="26">SUM(K32:K34)</f>
        <v>6496</v>
      </c>
      <c r="L35" s="25">
        <f t="shared" ref="L35" si="27">SUM(L32:L34)</f>
        <v>8964</v>
      </c>
      <c r="M35" s="25">
        <f t="shared" si="18"/>
        <v>1121.9972421801292</v>
      </c>
      <c r="N35" s="25">
        <f t="shared" si="19"/>
        <v>14259</v>
      </c>
      <c r="O35" s="25">
        <f t="shared" si="16"/>
        <v>16005</v>
      </c>
      <c r="P35" s="25">
        <f t="shared" si="17"/>
        <v>1122.4489795918366</v>
      </c>
      <c r="Q35" s="163"/>
      <c r="R35" s="163"/>
      <c r="S35" s="164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</row>
    <row r="36" spans="1:44" s="29" customFormat="1" ht="30" customHeight="1">
      <c r="A36" s="183"/>
      <c r="B36" s="203" t="s">
        <v>38</v>
      </c>
      <c r="C36" s="33">
        <v>1</v>
      </c>
      <c r="D36" s="25">
        <v>10</v>
      </c>
      <c r="E36" s="25">
        <v>30</v>
      </c>
      <c r="F36" s="25">
        <v>14</v>
      </c>
      <c r="G36" s="25">
        <v>31</v>
      </c>
      <c r="H36" s="25">
        <f>(G36+F36)/(E36+D36)*1000</f>
        <v>1125</v>
      </c>
      <c r="I36" s="25">
        <v>524</v>
      </c>
      <c r="J36" s="25">
        <v>376</v>
      </c>
      <c r="K36" s="25">
        <f>M36*I36/1000</f>
        <v>712.11599999999999</v>
      </c>
      <c r="L36" s="25">
        <f>M36*J36/1000</f>
        <v>510.98399999999998</v>
      </c>
      <c r="M36" s="25">
        <v>1359</v>
      </c>
      <c r="N36" s="25">
        <f t="shared" si="19"/>
        <v>940</v>
      </c>
      <c r="O36" s="25">
        <f t="shared" si="16"/>
        <v>1268.0999999999999</v>
      </c>
      <c r="P36" s="25">
        <f t="shared" si="17"/>
        <v>1349.0425531914893</v>
      </c>
      <c r="Q36" s="163"/>
      <c r="R36" s="163"/>
      <c r="S36" s="164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</row>
    <row r="37" spans="1:44" ht="30" customHeight="1">
      <c r="A37" s="183"/>
      <c r="B37" s="203"/>
      <c r="C37" s="33">
        <v>2</v>
      </c>
      <c r="D37" s="25">
        <v>70</v>
      </c>
      <c r="E37" s="25">
        <v>90</v>
      </c>
      <c r="F37" s="25">
        <v>46</v>
      </c>
      <c r="G37" s="25">
        <v>128</v>
      </c>
      <c r="H37" s="25">
        <f>(G37+F37)/(E37+D37)*1000</f>
        <v>1087.5</v>
      </c>
      <c r="I37" s="25">
        <v>161</v>
      </c>
      <c r="J37" s="25">
        <v>939</v>
      </c>
      <c r="K37" s="25">
        <v>306</v>
      </c>
      <c r="L37" s="25">
        <v>833</v>
      </c>
      <c r="M37" s="25">
        <f t="shared" si="18"/>
        <v>1035.4545454545455</v>
      </c>
      <c r="N37" s="25">
        <f t="shared" si="19"/>
        <v>1260</v>
      </c>
      <c r="O37" s="25">
        <f t="shared" si="16"/>
        <v>1313</v>
      </c>
      <c r="P37" s="25">
        <f t="shared" si="17"/>
        <v>1042.063492063492</v>
      </c>
      <c r="T37" s="163"/>
    </row>
    <row r="38" spans="1:44" ht="30" customHeight="1">
      <c r="A38" s="183"/>
      <c r="B38" s="203"/>
      <c r="C38" s="33">
        <v>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f t="shared" si="19"/>
        <v>0</v>
      </c>
      <c r="O38" s="25">
        <f t="shared" si="16"/>
        <v>0</v>
      </c>
      <c r="P38" s="25">
        <v>0</v>
      </c>
      <c r="T38" s="163"/>
    </row>
    <row r="39" spans="1:44" ht="30" customHeight="1">
      <c r="A39" s="183"/>
      <c r="B39" s="203"/>
      <c r="C39" s="33">
        <v>4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f t="shared" si="19"/>
        <v>0</v>
      </c>
      <c r="O39" s="25">
        <f t="shared" si="16"/>
        <v>0</v>
      </c>
      <c r="P39" s="25">
        <v>0</v>
      </c>
      <c r="T39" s="163"/>
    </row>
    <row r="40" spans="1:44" ht="30" customHeight="1">
      <c r="A40" s="183"/>
      <c r="B40" s="174" t="s">
        <v>39</v>
      </c>
      <c r="C40" s="174"/>
      <c r="D40" s="25">
        <f>SUM(D36:D39)</f>
        <v>80</v>
      </c>
      <c r="E40" s="25">
        <f t="shared" ref="E40:G40" si="28">SUM(E36:E39)</f>
        <v>120</v>
      </c>
      <c r="F40" s="25">
        <f t="shared" si="28"/>
        <v>60</v>
      </c>
      <c r="G40" s="25">
        <f t="shared" si="28"/>
        <v>159</v>
      </c>
      <c r="H40" s="25">
        <f>(G40+F40)/(E40+D40)*1000</f>
        <v>1095</v>
      </c>
      <c r="I40" s="25">
        <f>SUM(I36:I39)</f>
        <v>685</v>
      </c>
      <c r="J40" s="25">
        <f t="shared" ref="J40" si="29">SUM(J36:J39)</f>
        <v>1315</v>
      </c>
      <c r="K40" s="25">
        <f t="shared" ref="K40" si="30">SUM(K36:K39)</f>
        <v>1018.116</v>
      </c>
      <c r="L40" s="25">
        <f t="shared" ref="L40" si="31">SUM(L36:L39)</f>
        <v>1343.9839999999999</v>
      </c>
      <c r="M40" s="25">
        <f t="shared" si="18"/>
        <v>1181.05</v>
      </c>
      <c r="N40" s="25">
        <f t="shared" si="19"/>
        <v>2200</v>
      </c>
      <c r="O40" s="25">
        <f t="shared" si="16"/>
        <v>2581.1</v>
      </c>
      <c r="P40" s="25">
        <f t="shared" si="17"/>
        <v>1173.2272727272727</v>
      </c>
      <c r="T40" s="163"/>
    </row>
    <row r="41" spans="1:44" ht="30" customHeight="1">
      <c r="A41" s="183"/>
      <c r="B41" s="203" t="s">
        <v>40</v>
      </c>
      <c r="C41" s="33">
        <v>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2650</v>
      </c>
      <c r="J41" s="25">
        <v>7650</v>
      </c>
      <c r="K41" s="25">
        <v>2914</v>
      </c>
      <c r="L41" s="25">
        <v>8735</v>
      </c>
      <c r="M41" s="25">
        <f t="shared" si="18"/>
        <v>1130.9708737864078</v>
      </c>
      <c r="N41" s="25">
        <f t="shared" si="19"/>
        <v>10300</v>
      </c>
      <c r="O41" s="25">
        <f t="shared" si="16"/>
        <v>11649</v>
      </c>
      <c r="P41" s="25">
        <f t="shared" si="17"/>
        <v>1130.9708737864078</v>
      </c>
      <c r="T41" s="163"/>
    </row>
    <row r="42" spans="1:44" ht="30" customHeight="1">
      <c r="A42" s="183"/>
      <c r="B42" s="203"/>
      <c r="C42" s="33">
        <v>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145</v>
      </c>
      <c r="J42" s="25">
        <v>555</v>
      </c>
      <c r="K42" s="25">
        <v>157</v>
      </c>
      <c r="L42" s="25">
        <v>610</v>
      </c>
      <c r="M42" s="25">
        <f t="shared" si="18"/>
        <v>1095.7142857142856</v>
      </c>
      <c r="N42" s="25">
        <f t="shared" si="19"/>
        <v>700</v>
      </c>
      <c r="O42" s="25">
        <f t="shared" si="16"/>
        <v>767</v>
      </c>
      <c r="P42" s="25">
        <f t="shared" si="17"/>
        <v>1095.7142857142856</v>
      </c>
      <c r="T42" s="163"/>
    </row>
    <row r="43" spans="1:44" ht="30" customHeight="1">
      <c r="A43" s="183"/>
      <c r="B43" s="203"/>
      <c r="C43" s="33">
        <v>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f t="shared" si="19"/>
        <v>0</v>
      </c>
      <c r="O43" s="25">
        <f t="shared" si="16"/>
        <v>0</v>
      </c>
      <c r="P43" s="25">
        <v>0</v>
      </c>
      <c r="T43" s="163"/>
    </row>
    <row r="44" spans="1:44" ht="30" customHeight="1">
      <c r="A44" s="183"/>
      <c r="B44" s="174" t="s">
        <v>41</v>
      </c>
      <c r="C44" s="174"/>
      <c r="D44" s="25">
        <f>SUM(D41:D43)</f>
        <v>0</v>
      </c>
      <c r="E44" s="25">
        <f t="shared" ref="E44:G44" si="32">SUM(E41:E43)</f>
        <v>0</v>
      </c>
      <c r="F44" s="25">
        <f t="shared" si="32"/>
        <v>0</v>
      </c>
      <c r="G44" s="25">
        <f t="shared" si="32"/>
        <v>0</v>
      </c>
      <c r="H44" s="25">
        <v>0</v>
      </c>
      <c r="I44" s="25">
        <f>SUM(I41:I43)</f>
        <v>2795</v>
      </c>
      <c r="J44" s="25">
        <f t="shared" ref="J44" si="33">SUM(J41:J43)</f>
        <v>8205</v>
      </c>
      <c r="K44" s="25">
        <f t="shared" ref="K44" si="34">SUM(K41:K43)</f>
        <v>3071</v>
      </c>
      <c r="L44" s="25">
        <f t="shared" ref="L44" si="35">SUM(L41:L43)</f>
        <v>9345</v>
      </c>
      <c r="M44" s="25">
        <f t="shared" si="18"/>
        <v>1128.7272727272727</v>
      </c>
      <c r="N44" s="25">
        <f t="shared" si="19"/>
        <v>11000</v>
      </c>
      <c r="O44" s="25">
        <f t="shared" si="16"/>
        <v>12416</v>
      </c>
      <c r="P44" s="25">
        <f t="shared" si="17"/>
        <v>1128.7272727272727</v>
      </c>
      <c r="T44" s="163"/>
    </row>
    <row r="45" spans="1:44" ht="30" customHeight="1">
      <c r="A45" s="80"/>
      <c r="B45" s="33"/>
      <c r="C45" s="33"/>
      <c r="D45" s="25">
        <f>SUM(D41:D44)</f>
        <v>0</v>
      </c>
      <c r="E45" s="25">
        <f t="shared" ref="E45:H45" si="36">SUM(E41:E44)</f>
        <v>0</v>
      </c>
      <c r="F45" s="25">
        <f t="shared" si="36"/>
        <v>0</v>
      </c>
      <c r="G45" s="25">
        <f t="shared" si="36"/>
        <v>0</v>
      </c>
      <c r="H45" s="25">
        <f t="shared" si="36"/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T45" s="163"/>
    </row>
    <row r="46" spans="1:44" ht="30" customHeight="1">
      <c r="A46" s="173" t="s">
        <v>86</v>
      </c>
      <c r="B46" s="174"/>
      <c r="C46" s="174"/>
      <c r="D46" s="25">
        <f>D26+D32+D36+D41</f>
        <v>190</v>
      </c>
      <c r="E46" s="25">
        <f t="shared" ref="E46:G48" si="37">E26+E32+E36+E41</f>
        <v>330</v>
      </c>
      <c r="F46" s="25">
        <f t="shared" si="37"/>
        <v>209</v>
      </c>
      <c r="G46" s="25">
        <f t="shared" si="37"/>
        <v>390</v>
      </c>
      <c r="H46" s="25">
        <f>(G46+F46)/(E46+D46)*1000</f>
        <v>1151.9230769230769</v>
      </c>
      <c r="I46" s="25">
        <f>I26+I32+I36+I41</f>
        <v>9075</v>
      </c>
      <c r="J46" s="25">
        <f t="shared" ref="J46:L48" si="38">J26+J32+J36+J41</f>
        <v>15929</v>
      </c>
      <c r="K46" s="25">
        <f t="shared" si="38"/>
        <v>10131.116</v>
      </c>
      <c r="L46" s="25">
        <f t="shared" si="38"/>
        <v>18229.984</v>
      </c>
      <c r="M46" s="25">
        <f t="shared" si="18"/>
        <v>1134.2625179971203</v>
      </c>
      <c r="N46" s="25">
        <f t="shared" si="19"/>
        <v>25524</v>
      </c>
      <c r="O46" s="25">
        <f t="shared" si="16"/>
        <v>28960.1</v>
      </c>
      <c r="P46" s="25">
        <f t="shared" si="17"/>
        <v>1134.6223162513711</v>
      </c>
      <c r="T46" s="163"/>
    </row>
    <row r="47" spans="1:44" ht="30" customHeight="1">
      <c r="A47" s="173" t="s">
        <v>44</v>
      </c>
      <c r="B47" s="174"/>
      <c r="C47" s="174"/>
      <c r="D47" s="25">
        <f>D27+D33+D37+D42</f>
        <v>100</v>
      </c>
      <c r="E47" s="25">
        <f t="shared" si="37"/>
        <v>245</v>
      </c>
      <c r="F47" s="25">
        <f t="shared" si="37"/>
        <v>82</v>
      </c>
      <c r="G47" s="25">
        <f t="shared" si="37"/>
        <v>201</v>
      </c>
      <c r="H47" s="25">
        <f>(G47+F47)/(E47+D47)*1000</f>
        <v>820.28985507246375</v>
      </c>
      <c r="I47" s="25">
        <f>I27+I33+I37+I42</f>
        <v>351</v>
      </c>
      <c r="J47" s="25">
        <f t="shared" si="38"/>
        <v>1954</v>
      </c>
      <c r="K47" s="25">
        <f t="shared" si="38"/>
        <v>513</v>
      </c>
      <c r="L47" s="25">
        <f t="shared" si="38"/>
        <v>1958</v>
      </c>
      <c r="M47" s="25">
        <f t="shared" si="18"/>
        <v>1072.0173535791757</v>
      </c>
      <c r="N47" s="25">
        <f t="shared" si="19"/>
        <v>2650</v>
      </c>
      <c r="O47" s="25">
        <f t="shared" si="16"/>
        <v>2754</v>
      </c>
      <c r="P47" s="25">
        <f t="shared" si="17"/>
        <v>1039.2452830188679</v>
      </c>
      <c r="T47" s="163"/>
    </row>
    <row r="48" spans="1:44" ht="30" customHeight="1">
      <c r="A48" s="173" t="s">
        <v>45</v>
      </c>
      <c r="B48" s="174"/>
      <c r="C48" s="174"/>
      <c r="D48" s="25">
        <f>D28+D34+D38+D43</f>
        <v>0</v>
      </c>
      <c r="E48" s="25">
        <f t="shared" si="37"/>
        <v>25</v>
      </c>
      <c r="F48" s="25">
        <f t="shared" si="37"/>
        <v>0</v>
      </c>
      <c r="G48" s="25">
        <f t="shared" si="37"/>
        <v>0</v>
      </c>
      <c r="H48" s="25">
        <v>0</v>
      </c>
      <c r="I48" s="25">
        <f>I28+I34+I38+I43</f>
        <v>0</v>
      </c>
      <c r="J48" s="25">
        <f t="shared" si="38"/>
        <v>25</v>
      </c>
      <c r="K48" s="25">
        <f t="shared" si="38"/>
        <v>0</v>
      </c>
      <c r="L48" s="25">
        <f t="shared" si="38"/>
        <v>0</v>
      </c>
      <c r="M48" s="25">
        <v>0</v>
      </c>
      <c r="N48" s="25">
        <f t="shared" si="19"/>
        <v>50</v>
      </c>
      <c r="O48" s="25">
        <f t="shared" si="16"/>
        <v>0</v>
      </c>
      <c r="P48" s="25">
        <v>0</v>
      </c>
      <c r="T48" s="163"/>
    </row>
    <row r="49" spans="1:44" ht="30" customHeight="1">
      <c r="A49" s="173" t="s">
        <v>46</v>
      </c>
      <c r="B49" s="174"/>
      <c r="C49" s="174"/>
      <c r="D49" s="25">
        <f>D29</f>
        <v>0</v>
      </c>
      <c r="E49" s="25">
        <f t="shared" ref="E49:G50" si="39">E29</f>
        <v>0</v>
      </c>
      <c r="F49" s="25">
        <f t="shared" si="39"/>
        <v>0</v>
      </c>
      <c r="G49" s="25">
        <f t="shared" si="39"/>
        <v>0</v>
      </c>
      <c r="H49" s="25">
        <v>0</v>
      </c>
      <c r="I49" s="25">
        <f>I29</f>
        <v>0</v>
      </c>
      <c r="J49" s="25">
        <f t="shared" ref="J49:L50" si="40">J29</f>
        <v>0</v>
      </c>
      <c r="K49" s="25">
        <f t="shared" si="40"/>
        <v>0</v>
      </c>
      <c r="L49" s="25">
        <f t="shared" si="40"/>
        <v>0</v>
      </c>
      <c r="M49" s="25">
        <v>0</v>
      </c>
      <c r="N49" s="25">
        <f t="shared" si="19"/>
        <v>0</v>
      </c>
      <c r="O49" s="25">
        <f t="shared" si="16"/>
        <v>0</v>
      </c>
      <c r="P49" s="25">
        <v>0</v>
      </c>
      <c r="T49" s="163"/>
    </row>
    <row r="50" spans="1:44" ht="30" customHeight="1">
      <c r="A50" s="173" t="s">
        <v>43</v>
      </c>
      <c r="B50" s="174"/>
      <c r="C50" s="174"/>
      <c r="D50" s="25">
        <f>D30</f>
        <v>0</v>
      </c>
      <c r="E50" s="25">
        <f t="shared" si="39"/>
        <v>0</v>
      </c>
      <c r="F50" s="25">
        <f t="shared" si="39"/>
        <v>0</v>
      </c>
      <c r="G50" s="25">
        <f t="shared" si="39"/>
        <v>0</v>
      </c>
      <c r="H50" s="25">
        <v>0</v>
      </c>
      <c r="I50" s="25">
        <f>I30</f>
        <v>0</v>
      </c>
      <c r="J50" s="25">
        <f t="shared" si="40"/>
        <v>0</v>
      </c>
      <c r="K50" s="25">
        <f t="shared" si="40"/>
        <v>0</v>
      </c>
      <c r="L50" s="25">
        <f t="shared" si="40"/>
        <v>0</v>
      </c>
      <c r="M50" s="25">
        <v>0</v>
      </c>
      <c r="N50" s="25">
        <f t="shared" si="19"/>
        <v>0</v>
      </c>
      <c r="O50" s="25">
        <f t="shared" si="16"/>
        <v>0</v>
      </c>
      <c r="P50" s="25">
        <v>0</v>
      </c>
      <c r="T50" s="163"/>
    </row>
    <row r="51" spans="1:44" ht="30" customHeight="1" thickBot="1">
      <c r="A51" s="188" t="s">
        <v>47</v>
      </c>
      <c r="B51" s="189"/>
      <c r="C51" s="189"/>
      <c r="D51" s="18">
        <f>SUM(D46:D50)</f>
        <v>290</v>
      </c>
      <c r="E51" s="18">
        <f t="shared" ref="E51:G51" si="41">SUM(E46:E50)</f>
        <v>600</v>
      </c>
      <c r="F51" s="18">
        <f t="shared" si="41"/>
        <v>291</v>
      </c>
      <c r="G51" s="18">
        <f t="shared" si="41"/>
        <v>591</v>
      </c>
      <c r="H51" s="25">
        <f>(G51+F51)/(E51+D51)*1000</f>
        <v>991.01123595505612</v>
      </c>
      <c r="I51" s="18">
        <f>SUM(I46:I50)</f>
        <v>9426</v>
      </c>
      <c r="J51" s="18">
        <f t="shared" ref="J51:L51" si="42">SUM(J46:J50)</f>
        <v>17908</v>
      </c>
      <c r="K51" s="18">
        <f t="shared" si="42"/>
        <v>10644.116</v>
      </c>
      <c r="L51" s="18">
        <f t="shared" si="42"/>
        <v>20187.984</v>
      </c>
      <c r="M51" s="25">
        <f t="shared" si="18"/>
        <v>1127.9761469232456</v>
      </c>
      <c r="N51" s="18">
        <f t="shared" si="19"/>
        <v>28224</v>
      </c>
      <c r="O51" s="18">
        <f t="shared" si="16"/>
        <v>31714.1</v>
      </c>
      <c r="P51" s="18">
        <f t="shared" si="17"/>
        <v>1123.657171201814</v>
      </c>
      <c r="T51" s="163"/>
    </row>
    <row r="52" spans="1:44" ht="30.75" customHeight="1">
      <c r="A52" s="20"/>
      <c r="B52" s="20" t="s">
        <v>28</v>
      </c>
      <c r="C52" s="20"/>
      <c r="D52" s="20" t="s">
        <v>29</v>
      </c>
      <c r="E52" s="21"/>
      <c r="F52" s="21"/>
      <c r="G52" s="21"/>
      <c r="H52" s="21"/>
      <c r="I52" s="21"/>
      <c r="J52" s="21"/>
      <c r="K52" s="21"/>
      <c r="L52" s="21">
        <f>SUM(K51:L51)</f>
        <v>30832.1</v>
      </c>
      <c r="M52" s="21"/>
      <c r="N52" s="21"/>
      <c r="O52" s="21"/>
      <c r="P52" s="21"/>
      <c r="T52" s="163"/>
    </row>
    <row r="53" spans="1:44" ht="73.5" customHeight="1">
      <c r="A53" s="197" t="s">
        <v>340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T53" s="163"/>
    </row>
    <row r="54" spans="1:44" s="8" customFormat="1" ht="30.75" customHeight="1" thickBot="1">
      <c r="A54" s="180" t="s">
        <v>185</v>
      </c>
      <c r="B54" s="180"/>
      <c r="C54" s="3"/>
      <c r="D54" s="3"/>
      <c r="E54" s="3"/>
      <c r="F54" s="3"/>
      <c r="G54" s="3"/>
      <c r="H54" s="52"/>
      <c r="I54" s="3" t="s">
        <v>181</v>
      </c>
      <c r="K54" s="3"/>
      <c r="L54" s="3"/>
      <c r="M54" s="3" t="s">
        <v>182</v>
      </c>
      <c r="N54" s="76"/>
      <c r="O54" s="181" t="s">
        <v>3</v>
      </c>
      <c r="P54" s="181"/>
      <c r="Q54" s="166"/>
      <c r="R54" s="166"/>
      <c r="S54" s="164"/>
      <c r="T54" s="163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</row>
    <row r="55" spans="1:44" ht="35.25" customHeight="1">
      <c r="A55" s="182" t="s">
        <v>4</v>
      </c>
      <c r="B55" s="184" t="s">
        <v>31</v>
      </c>
      <c r="C55" s="185" t="s">
        <v>32</v>
      </c>
      <c r="D55" s="187" t="s">
        <v>5</v>
      </c>
      <c r="E55" s="187"/>
      <c r="F55" s="187"/>
      <c r="G55" s="187"/>
      <c r="H55" s="187"/>
      <c r="I55" s="187" t="s">
        <v>6</v>
      </c>
      <c r="J55" s="187"/>
      <c r="K55" s="187"/>
      <c r="L55" s="187"/>
      <c r="M55" s="187"/>
      <c r="N55" s="184" t="s">
        <v>7</v>
      </c>
      <c r="O55" s="184" t="s">
        <v>8</v>
      </c>
      <c r="P55" s="184" t="s">
        <v>9</v>
      </c>
      <c r="Q55" s="17"/>
      <c r="R55" s="17"/>
      <c r="T55" s="163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s="2" customFormat="1" ht="77.25" customHeight="1">
      <c r="A56" s="183"/>
      <c r="B56" s="179"/>
      <c r="C56" s="186"/>
      <c r="D56" s="178" t="s">
        <v>10</v>
      </c>
      <c r="E56" s="178"/>
      <c r="F56" s="179" t="s">
        <v>11</v>
      </c>
      <c r="G56" s="179"/>
      <c r="H56" s="179" t="s">
        <v>9</v>
      </c>
      <c r="I56" s="178" t="s">
        <v>183</v>
      </c>
      <c r="J56" s="178"/>
      <c r="K56" s="179" t="s">
        <v>11</v>
      </c>
      <c r="L56" s="179"/>
      <c r="M56" s="179" t="s">
        <v>9</v>
      </c>
      <c r="N56" s="179"/>
      <c r="O56" s="179"/>
      <c r="P56" s="179"/>
      <c r="Q56" s="161"/>
      <c r="R56" s="161"/>
      <c r="S56" s="164"/>
      <c r="T56" s="163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</row>
    <row r="57" spans="1:44" s="32" customFormat="1" ht="32.25" customHeight="1">
      <c r="A57" s="183"/>
      <c r="B57" s="179"/>
      <c r="C57" s="186"/>
      <c r="D57" s="11" t="s">
        <v>12</v>
      </c>
      <c r="E57" s="11" t="s">
        <v>13</v>
      </c>
      <c r="F57" s="11" t="s">
        <v>12</v>
      </c>
      <c r="G57" s="11" t="s">
        <v>13</v>
      </c>
      <c r="H57" s="179"/>
      <c r="I57" s="11" t="s">
        <v>12</v>
      </c>
      <c r="J57" s="11" t="s">
        <v>13</v>
      </c>
      <c r="K57" s="11" t="s">
        <v>12</v>
      </c>
      <c r="L57" s="11" t="s">
        <v>13</v>
      </c>
      <c r="M57" s="179"/>
      <c r="N57" s="179"/>
      <c r="O57" s="179"/>
      <c r="P57" s="179"/>
      <c r="Q57" s="167"/>
      <c r="R57" s="167"/>
      <c r="S57" s="164"/>
      <c r="T57" s="163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</row>
    <row r="58" spans="1:44" s="9" customFormat="1" ht="40.5" customHeight="1">
      <c r="A58" s="210" t="s">
        <v>50</v>
      </c>
      <c r="B58" s="206" t="s">
        <v>15</v>
      </c>
      <c r="C58" s="33">
        <v>3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163"/>
      <c r="R58" s="163"/>
      <c r="S58" s="164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</row>
    <row r="59" spans="1:44" s="9" customFormat="1" ht="40.5" customHeight="1">
      <c r="A59" s="210"/>
      <c r="B59" s="206"/>
      <c r="C59" s="33">
        <v>4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163"/>
      <c r="R59" s="163"/>
      <c r="S59" s="164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</row>
    <row r="60" spans="1:44" s="9" customFormat="1" ht="40.5" customHeight="1">
      <c r="A60" s="210"/>
      <c r="B60" s="206"/>
      <c r="C60" s="33">
        <v>5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163"/>
      <c r="R60" s="163"/>
      <c r="S60" s="164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</row>
    <row r="61" spans="1:44" ht="40.5" customHeight="1">
      <c r="A61" s="210"/>
      <c r="B61" s="174" t="s">
        <v>51</v>
      </c>
      <c r="C61" s="174"/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T61" s="163"/>
    </row>
    <row r="62" spans="1:44" ht="40.5" customHeight="1">
      <c r="A62" s="210"/>
      <c r="B62" s="207" t="s">
        <v>52</v>
      </c>
      <c r="C62" s="33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T62" s="163"/>
    </row>
    <row r="63" spans="1:44" ht="40.5" customHeight="1">
      <c r="A63" s="210"/>
      <c r="B63" s="208"/>
      <c r="C63" s="33">
        <v>3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T63" s="163"/>
    </row>
    <row r="64" spans="1:44" ht="40.5" customHeight="1">
      <c r="A64" s="210"/>
      <c r="B64" s="209"/>
      <c r="C64" s="33">
        <v>4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T64" s="163"/>
    </row>
    <row r="65" spans="1:44" ht="40.5" customHeight="1">
      <c r="A65" s="210"/>
      <c r="B65" s="174" t="s">
        <v>53</v>
      </c>
      <c r="C65" s="174"/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T65" s="163"/>
    </row>
    <row r="66" spans="1:44" ht="40.5" customHeight="1">
      <c r="A66" s="210"/>
      <c r="B66" s="174" t="s">
        <v>54</v>
      </c>
      <c r="C66" s="33">
        <v>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T66" s="163"/>
    </row>
    <row r="67" spans="1:44" ht="40.5" customHeight="1">
      <c r="A67" s="210"/>
      <c r="B67" s="174"/>
      <c r="C67" s="33">
        <v>4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T67" s="163"/>
    </row>
    <row r="68" spans="1:44" ht="40.5" customHeight="1">
      <c r="A68" s="210"/>
      <c r="B68" s="174"/>
      <c r="C68" s="33">
        <v>5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T68" s="163"/>
    </row>
    <row r="69" spans="1:44" ht="40.5" customHeight="1">
      <c r="A69" s="210"/>
      <c r="B69" s="174" t="s">
        <v>55</v>
      </c>
      <c r="C69" s="174"/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17"/>
      <c r="R69" s="17"/>
      <c r="T69" s="163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1:44" s="2" customFormat="1" ht="40.5" customHeight="1">
      <c r="A70" s="173" t="s">
        <v>44</v>
      </c>
      <c r="B70" s="174"/>
      <c r="C70" s="174"/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161"/>
      <c r="R70" s="161"/>
      <c r="S70" s="164"/>
      <c r="T70" s="163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</row>
    <row r="71" spans="1:44" s="32" customFormat="1" ht="40.5" customHeight="1">
      <c r="A71" s="173" t="s">
        <v>45</v>
      </c>
      <c r="B71" s="174"/>
      <c r="C71" s="174"/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167"/>
      <c r="R71" s="167"/>
      <c r="S71" s="164"/>
      <c r="T71" s="163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</row>
    <row r="72" spans="1:44" s="9" customFormat="1" ht="40.5" customHeight="1">
      <c r="A72" s="173" t="s">
        <v>46</v>
      </c>
      <c r="B72" s="174"/>
      <c r="C72" s="174"/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163"/>
      <c r="R72" s="163"/>
      <c r="S72" s="164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</row>
    <row r="73" spans="1:44" s="9" customFormat="1" ht="40.5" customHeight="1">
      <c r="A73" s="173" t="s">
        <v>43</v>
      </c>
      <c r="B73" s="174"/>
      <c r="C73" s="174"/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163"/>
      <c r="R73" s="163"/>
      <c r="S73" s="164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</row>
    <row r="74" spans="1:44" s="9" customFormat="1" ht="40.5" customHeight="1" thickBot="1">
      <c r="A74" s="188" t="s">
        <v>56</v>
      </c>
      <c r="B74" s="189"/>
      <c r="C74" s="189"/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163"/>
      <c r="R74" s="163"/>
      <c r="S74" s="164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</row>
    <row r="75" spans="1:44" s="27" customFormat="1" ht="36" customHeight="1">
      <c r="A75" s="20"/>
      <c r="B75" s="20" t="s">
        <v>28</v>
      </c>
      <c r="C75" s="20"/>
      <c r="D75" s="20" t="s">
        <v>29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164"/>
      <c r="R75" s="164"/>
      <c r="S75" s="164"/>
      <c r="T75" s="163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</row>
    <row r="76" spans="1:44" ht="79.5" customHeight="1">
      <c r="A76" s="197" t="s">
        <v>341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T76" s="163"/>
    </row>
    <row r="77" spans="1:44" s="8" customFormat="1" ht="36" customHeight="1" thickBot="1">
      <c r="A77" s="180" t="s">
        <v>186</v>
      </c>
      <c r="B77" s="180"/>
      <c r="C77" s="3"/>
      <c r="D77" s="3"/>
      <c r="E77" s="3"/>
      <c r="F77" s="3"/>
      <c r="G77" s="3"/>
      <c r="H77" s="52"/>
      <c r="I77" s="3" t="s">
        <v>181</v>
      </c>
      <c r="K77" s="3"/>
      <c r="L77" s="3"/>
      <c r="M77" s="3" t="s">
        <v>182</v>
      </c>
      <c r="N77" s="76"/>
      <c r="O77" s="181" t="s">
        <v>3</v>
      </c>
      <c r="P77" s="181"/>
      <c r="Q77" s="166"/>
      <c r="R77" s="166"/>
      <c r="S77" s="164"/>
      <c r="T77" s="163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</row>
    <row r="78" spans="1:44" ht="36" customHeight="1">
      <c r="A78" s="182" t="s">
        <v>4</v>
      </c>
      <c r="B78" s="184" t="s">
        <v>31</v>
      </c>
      <c r="C78" s="185" t="s">
        <v>32</v>
      </c>
      <c r="D78" s="187" t="s">
        <v>5</v>
      </c>
      <c r="E78" s="187"/>
      <c r="F78" s="187"/>
      <c r="G78" s="187"/>
      <c r="H78" s="187"/>
      <c r="I78" s="187" t="s">
        <v>6</v>
      </c>
      <c r="J78" s="187"/>
      <c r="K78" s="187"/>
      <c r="L78" s="187"/>
      <c r="M78" s="187"/>
      <c r="N78" s="184" t="s">
        <v>7</v>
      </c>
      <c r="O78" s="184" t="s">
        <v>8</v>
      </c>
      <c r="P78" s="184" t="s">
        <v>9</v>
      </c>
      <c r="T78" s="163"/>
    </row>
    <row r="79" spans="1:44" ht="39.75" customHeight="1">
      <c r="A79" s="183"/>
      <c r="B79" s="179"/>
      <c r="C79" s="186"/>
      <c r="D79" s="178" t="s">
        <v>10</v>
      </c>
      <c r="E79" s="178"/>
      <c r="F79" s="179" t="s">
        <v>11</v>
      </c>
      <c r="G79" s="179"/>
      <c r="H79" s="179" t="s">
        <v>9</v>
      </c>
      <c r="I79" s="178" t="s">
        <v>183</v>
      </c>
      <c r="J79" s="178"/>
      <c r="K79" s="179" t="s">
        <v>11</v>
      </c>
      <c r="L79" s="179"/>
      <c r="M79" s="179" t="s">
        <v>9</v>
      </c>
      <c r="N79" s="179"/>
      <c r="O79" s="179"/>
      <c r="P79" s="179"/>
      <c r="T79" s="163"/>
    </row>
    <row r="80" spans="1:44" ht="43.5" customHeight="1">
      <c r="A80" s="183"/>
      <c r="B80" s="179"/>
      <c r="C80" s="186"/>
      <c r="D80" s="11" t="s">
        <v>12</v>
      </c>
      <c r="E80" s="11" t="s">
        <v>13</v>
      </c>
      <c r="F80" s="11" t="s">
        <v>12</v>
      </c>
      <c r="G80" s="11" t="s">
        <v>13</v>
      </c>
      <c r="H80" s="179"/>
      <c r="I80" s="11" t="s">
        <v>12</v>
      </c>
      <c r="J80" s="11" t="s">
        <v>13</v>
      </c>
      <c r="K80" s="11" t="s">
        <v>12</v>
      </c>
      <c r="L80" s="11" t="s">
        <v>13</v>
      </c>
      <c r="M80" s="179"/>
      <c r="N80" s="179"/>
      <c r="O80" s="179"/>
      <c r="P80" s="179"/>
      <c r="T80" s="163"/>
    </row>
    <row r="81" spans="1:44" ht="77.25" customHeight="1">
      <c r="A81" s="210" t="s">
        <v>16</v>
      </c>
      <c r="B81" s="174" t="s">
        <v>16</v>
      </c>
      <c r="C81" s="33">
        <v>4</v>
      </c>
      <c r="D81" s="25">
        <v>0</v>
      </c>
      <c r="E81" s="25">
        <v>0</v>
      </c>
      <c r="F81" s="25">
        <f>G81*D81/1000</f>
        <v>0</v>
      </c>
      <c r="G81" s="25">
        <f>H81*E81/1000</f>
        <v>0</v>
      </c>
      <c r="H81" s="25">
        <v>0</v>
      </c>
      <c r="I81" s="25">
        <v>0</v>
      </c>
      <c r="J81" s="25">
        <v>0</v>
      </c>
      <c r="K81" s="25">
        <f>L81*I81/1000</f>
        <v>0</v>
      </c>
      <c r="L81" s="25">
        <f>M81*J81/1000</f>
        <v>0</v>
      </c>
      <c r="M81" s="25">
        <v>0</v>
      </c>
      <c r="N81" s="25">
        <f>D81+E81+I81+J81</f>
        <v>0</v>
      </c>
      <c r="O81" s="25">
        <f>F81+G81+K81+L81</f>
        <v>0</v>
      </c>
      <c r="P81" s="25">
        <v>0</v>
      </c>
      <c r="T81" s="163"/>
    </row>
    <row r="82" spans="1:44" ht="77.25" customHeight="1">
      <c r="A82" s="210"/>
      <c r="B82" s="174"/>
      <c r="C82" s="33">
        <v>5</v>
      </c>
      <c r="D82" s="25">
        <v>0</v>
      </c>
      <c r="E82" s="25">
        <v>0</v>
      </c>
      <c r="F82" s="25">
        <f>G82*D82/1000</f>
        <v>0</v>
      </c>
      <c r="G82" s="25">
        <f>H82*E82/1000</f>
        <v>0</v>
      </c>
      <c r="H82" s="25">
        <v>0</v>
      </c>
      <c r="I82" s="25">
        <v>0</v>
      </c>
      <c r="J82" s="25">
        <v>0</v>
      </c>
      <c r="K82" s="25">
        <f>L82*I82/1000</f>
        <v>0</v>
      </c>
      <c r="L82" s="25">
        <f>M82*J82/1000</f>
        <v>0</v>
      </c>
      <c r="M82" s="25">
        <v>0</v>
      </c>
      <c r="N82" s="25">
        <f>D82+E82+I82+J82</f>
        <v>0</v>
      </c>
      <c r="O82" s="25">
        <f>F82+G82+K82+L82</f>
        <v>0</v>
      </c>
      <c r="P82" s="25">
        <v>0</v>
      </c>
      <c r="T82" s="163"/>
    </row>
    <row r="83" spans="1:44" ht="77.25" customHeight="1">
      <c r="A83" s="210"/>
      <c r="B83" s="174" t="s">
        <v>59</v>
      </c>
      <c r="C83" s="174"/>
      <c r="D83" s="25">
        <f>SUM(D81:D82)</f>
        <v>0</v>
      </c>
      <c r="E83" s="25">
        <f t="shared" ref="E83:O83" si="43">SUM(E81:E82)</f>
        <v>0</v>
      </c>
      <c r="F83" s="25">
        <f t="shared" si="43"/>
        <v>0</v>
      </c>
      <c r="G83" s="25">
        <f t="shared" si="43"/>
        <v>0</v>
      </c>
      <c r="H83" s="25">
        <v>0</v>
      </c>
      <c r="I83" s="25">
        <f t="shared" si="43"/>
        <v>0</v>
      </c>
      <c r="J83" s="25">
        <f t="shared" si="43"/>
        <v>0</v>
      </c>
      <c r="K83" s="25">
        <f t="shared" si="43"/>
        <v>0</v>
      </c>
      <c r="L83" s="25">
        <f t="shared" si="43"/>
        <v>0</v>
      </c>
      <c r="M83" s="25">
        <v>0</v>
      </c>
      <c r="N83" s="25">
        <f t="shared" si="43"/>
        <v>0</v>
      </c>
      <c r="O83" s="25">
        <f t="shared" si="43"/>
        <v>0</v>
      </c>
      <c r="P83" s="25">
        <v>0</v>
      </c>
      <c r="T83" s="163"/>
    </row>
    <row r="84" spans="1:44" ht="77.25" customHeight="1">
      <c r="A84" s="210"/>
      <c r="B84" s="33" t="s">
        <v>60</v>
      </c>
      <c r="C84" s="33">
        <v>5</v>
      </c>
      <c r="D84" s="25">
        <v>0</v>
      </c>
      <c r="E84" s="25">
        <v>0</v>
      </c>
      <c r="F84" s="25">
        <f>G84*D84/1000</f>
        <v>0</v>
      </c>
      <c r="G84" s="25">
        <f>H84*E84/1000</f>
        <v>0</v>
      </c>
      <c r="H84" s="25">
        <v>0</v>
      </c>
      <c r="I84" s="25">
        <v>0</v>
      </c>
      <c r="J84" s="25">
        <v>0</v>
      </c>
      <c r="K84" s="25">
        <f>L84*I84/1000</f>
        <v>0</v>
      </c>
      <c r="L84" s="25">
        <f>M84*J84/1000</f>
        <v>0</v>
      </c>
      <c r="M84" s="25">
        <v>0</v>
      </c>
      <c r="N84" s="25">
        <f>D84+E84+I84+J84</f>
        <v>0</v>
      </c>
      <c r="O84" s="25">
        <f>F84+G84+K84+L84</f>
        <v>0</v>
      </c>
      <c r="P84" s="25">
        <v>0</v>
      </c>
      <c r="T84" s="163"/>
    </row>
    <row r="85" spans="1:44" ht="77.25" customHeight="1">
      <c r="A85" s="210"/>
      <c r="B85" s="33" t="s">
        <v>61</v>
      </c>
      <c r="C85" s="33">
        <v>5</v>
      </c>
      <c r="D85" s="25">
        <v>0</v>
      </c>
      <c r="E85" s="25">
        <v>0</v>
      </c>
      <c r="F85" s="25">
        <v>0</v>
      </c>
      <c r="G85" s="25">
        <f>H85*E85/1000</f>
        <v>0</v>
      </c>
      <c r="H85" s="25">
        <v>0</v>
      </c>
      <c r="I85" s="25">
        <v>0</v>
      </c>
      <c r="J85" s="25">
        <v>0</v>
      </c>
      <c r="K85" s="25">
        <f>L85*I85/1000</f>
        <v>0</v>
      </c>
      <c r="L85" s="25">
        <f>M85*J85/1000</f>
        <v>0</v>
      </c>
      <c r="M85" s="25">
        <v>0</v>
      </c>
      <c r="N85" s="25">
        <f>D85+E85+I85+J85</f>
        <v>0</v>
      </c>
      <c r="O85" s="25">
        <f>O80</f>
        <v>0</v>
      </c>
      <c r="P85" s="25">
        <v>0</v>
      </c>
      <c r="T85" s="163"/>
    </row>
    <row r="86" spans="1:44" ht="77.25" customHeight="1">
      <c r="A86" s="173" t="s">
        <v>46</v>
      </c>
      <c r="B86" s="174"/>
      <c r="C86" s="174"/>
      <c r="D86" s="25">
        <f>D81</f>
        <v>0</v>
      </c>
      <c r="E86" s="25">
        <f>E81</f>
        <v>0</v>
      </c>
      <c r="F86" s="25">
        <f>F81</f>
        <v>0</v>
      </c>
      <c r="G86" s="25">
        <f>G81</f>
        <v>0</v>
      </c>
      <c r="H86" s="25">
        <v>0</v>
      </c>
      <c r="I86" s="25">
        <f>I81</f>
        <v>0</v>
      </c>
      <c r="J86" s="25">
        <f>J81</f>
        <v>0</v>
      </c>
      <c r="K86" s="25">
        <f>K81</f>
        <v>0</v>
      </c>
      <c r="L86" s="25">
        <f>L81</f>
        <v>0</v>
      </c>
      <c r="M86" s="25">
        <v>0</v>
      </c>
      <c r="N86" s="25">
        <f>N81</f>
        <v>0</v>
      </c>
      <c r="O86" s="25">
        <f>O81</f>
        <v>0</v>
      </c>
      <c r="P86" s="25">
        <v>0</v>
      </c>
      <c r="T86" s="163"/>
    </row>
    <row r="87" spans="1:44" ht="77.25" customHeight="1">
      <c r="A87" s="173" t="s">
        <v>43</v>
      </c>
      <c r="B87" s="174"/>
      <c r="C87" s="174"/>
      <c r="D87" s="25">
        <f>D82+D84+D85</f>
        <v>0</v>
      </c>
      <c r="E87" s="25">
        <f>E82+E84+E85</f>
        <v>0</v>
      </c>
      <c r="F87" s="25">
        <f t="shared" ref="F87:P87" si="44">F82+F84+F85</f>
        <v>0</v>
      </c>
      <c r="G87" s="25">
        <f t="shared" si="44"/>
        <v>0</v>
      </c>
      <c r="H87" s="25">
        <f t="shared" si="44"/>
        <v>0</v>
      </c>
      <c r="I87" s="25">
        <f t="shared" si="44"/>
        <v>0</v>
      </c>
      <c r="J87" s="25">
        <f t="shared" si="44"/>
        <v>0</v>
      </c>
      <c r="K87" s="25">
        <f t="shared" si="44"/>
        <v>0</v>
      </c>
      <c r="L87" s="25">
        <f t="shared" si="44"/>
        <v>0</v>
      </c>
      <c r="M87" s="25">
        <f t="shared" si="44"/>
        <v>0</v>
      </c>
      <c r="N87" s="25">
        <f t="shared" si="44"/>
        <v>0</v>
      </c>
      <c r="O87" s="25">
        <f>O82</f>
        <v>0</v>
      </c>
      <c r="P87" s="25">
        <f t="shared" si="44"/>
        <v>0</v>
      </c>
      <c r="T87" s="163"/>
    </row>
    <row r="88" spans="1:44" ht="77.25" customHeight="1" thickBot="1">
      <c r="A88" s="188" t="s">
        <v>62</v>
      </c>
      <c r="B88" s="189"/>
      <c r="C88" s="189"/>
      <c r="D88" s="18">
        <f>SUM(D86:D87)</f>
        <v>0</v>
      </c>
      <c r="E88" s="18">
        <f>SUM(E86:E87)</f>
        <v>0</v>
      </c>
      <c r="F88" s="18">
        <f t="shared" ref="F88:P88" si="45">SUM(F86:F87)</f>
        <v>0</v>
      </c>
      <c r="G88" s="18">
        <f t="shared" si="45"/>
        <v>0</v>
      </c>
      <c r="H88" s="18">
        <f t="shared" si="45"/>
        <v>0</v>
      </c>
      <c r="I88" s="18">
        <f t="shared" si="45"/>
        <v>0</v>
      </c>
      <c r="J88" s="18">
        <f t="shared" si="45"/>
        <v>0</v>
      </c>
      <c r="K88" s="18">
        <f t="shared" si="45"/>
        <v>0</v>
      </c>
      <c r="L88" s="18">
        <f t="shared" si="45"/>
        <v>0</v>
      </c>
      <c r="M88" s="18">
        <f t="shared" si="45"/>
        <v>0</v>
      </c>
      <c r="N88" s="18">
        <f t="shared" si="45"/>
        <v>0</v>
      </c>
      <c r="O88" s="18">
        <f>SUM(O86:O87)</f>
        <v>0</v>
      </c>
      <c r="P88" s="18">
        <f t="shared" si="45"/>
        <v>0</v>
      </c>
      <c r="T88" s="163"/>
    </row>
    <row r="89" spans="1:44" ht="36" customHeight="1">
      <c r="A89" s="20"/>
      <c r="B89" s="20" t="s">
        <v>28</v>
      </c>
      <c r="C89" s="20"/>
      <c r="D89" s="20" t="s">
        <v>29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T89" s="163"/>
    </row>
    <row r="90" spans="1:44" ht="73.5" customHeight="1">
      <c r="A90" s="197" t="s">
        <v>342</v>
      </c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7"/>
      <c r="O90" s="197"/>
      <c r="P90" s="197"/>
      <c r="T90" s="163"/>
    </row>
    <row r="91" spans="1:44" s="8" customFormat="1" ht="36" customHeight="1" thickBot="1">
      <c r="A91" s="180" t="s">
        <v>187</v>
      </c>
      <c r="B91" s="180"/>
      <c r="C91" s="3"/>
      <c r="D91" s="3"/>
      <c r="E91" s="3"/>
      <c r="F91" s="3"/>
      <c r="G91" s="3"/>
      <c r="H91" s="52"/>
      <c r="I91" s="3" t="s">
        <v>181</v>
      </c>
      <c r="K91" s="3"/>
      <c r="L91" s="3"/>
      <c r="M91" s="3" t="s">
        <v>182</v>
      </c>
      <c r="N91" s="76"/>
      <c r="O91" s="181" t="s">
        <v>3</v>
      </c>
      <c r="P91" s="181"/>
      <c r="Q91" s="166"/>
      <c r="R91" s="166"/>
      <c r="S91" s="164"/>
      <c r="T91" s="163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</row>
    <row r="92" spans="1:44" ht="36" customHeight="1">
      <c r="A92" s="182" t="s">
        <v>4</v>
      </c>
      <c r="B92" s="184" t="s">
        <v>31</v>
      </c>
      <c r="C92" s="185" t="s">
        <v>32</v>
      </c>
      <c r="D92" s="187" t="s">
        <v>5</v>
      </c>
      <c r="E92" s="187"/>
      <c r="F92" s="187"/>
      <c r="G92" s="187"/>
      <c r="H92" s="187"/>
      <c r="I92" s="187" t="s">
        <v>6</v>
      </c>
      <c r="J92" s="187"/>
      <c r="K92" s="187"/>
      <c r="L92" s="187"/>
      <c r="M92" s="187"/>
      <c r="N92" s="184" t="s">
        <v>7</v>
      </c>
      <c r="O92" s="184" t="s">
        <v>8</v>
      </c>
      <c r="P92" s="184" t="s">
        <v>9</v>
      </c>
      <c r="T92" s="163"/>
    </row>
    <row r="93" spans="1:44" s="2" customFormat="1" ht="36" customHeight="1">
      <c r="A93" s="183"/>
      <c r="B93" s="179"/>
      <c r="C93" s="186"/>
      <c r="D93" s="178" t="s">
        <v>10</v>
      </c>
      <c r="E93" s="178"/>
      <c r="F93" s="179" t="s">
        <v>11</v>
      </c>
      <c r="G93" s="179"/>
      <c r="H93" s="179" t="s">
        <v>9</v>
      </c>
      <c r="I93" s="178" t="s">
        <v>183</v>
      </c>
      <c r="J93" s="178"/>
      <c r="K93" s="179" t="s">
        <v>11</v>
      </c>
      <c r="L93" s="179"/>
      <c r="M93" s="179" t="s">
        <v>9</v>
      </c>
      <c r="N93" s="179"/>
      <c r="O93" s="179"/>
      <c r="P93" s="179"/>
      <c r="Q93" s="161"/>
      <c r="R93" s="161"/>
      <c r="S93" s="164"/>
      <c r="T93" s="163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</row>
    <row r="94" spans="1:44" s="32" customFormat="1" ht="36" customHeight="1">
      <c r="A94" s="183"/>
      <c r="B94" s="179"/>
      <c r="C94" s="186"/>
      <c r="D94" s="11" t="s">
        <v>12</v>
      </c>
      <c r="E94" s="11" t="s">
        <v>13</v>
      </c>
      <c r="F94" s="11" t="s">
        <v>12</v>
      </c>
      <c r="G94" s="11" t="s">
        <v>13</v>
      </c>
      <c r="H94" s="179"/>
      <c r="I94" s="11" t="s">
        <v>12</v>
      </c>
      <c r="J94" s="11" t="s">
        <v>13</v>
      </c>
      <c r="K94" s="11" t="s">
        <v>12</v>
      </c>
      <c r="L94" s="11" t="s">
        <v>13</v>
      </c>
      <c r="M94" s="179"/>
      <c r="N94" s="179"/>
      <c r="O94" s="179"/>
      <c r="P94" s="179"/>
      <c r="Q94" s="167"/>
      <c r="R94" s="167"/>
      <c r="S94" s="164"/>
      <c r="T94" s="163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</row>
    <row r="95" spans="1:44" ht="35.25" customHeight="1">
      <c r="A95" s="201" t="s">
        <v>64</v>
      </c>
      <c r="B95" s="217" t="s">
        <v>65</v>
      </c>
      <c r="C95" s="34">
        <v>1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7560</v>
      </c>
      <c r="J95" s="35">
        <v>9371</v>
      </c>
      <c r="K95" s="35">
        <v>9072</v>
      </c>
      <c r="L95" s="35">
        <v>11245</v>
      </c>
      <c r="M95" s="35">
        <f>(L95+K95)/(J95+I95)*1000</f>
        <v>1199.9881873486504</v>
      </c>
      <c r="N95" s="35">
        <f t="shared" ref="N95:N114" si="46">D95+E95+I95+J95</f>
        <v>16931</v>
      </c>
      <c r="O95" s="35">
        <f t="shared" ref="O95:O114" si="47">F95++G95+K95+L95</f>
        <v>20317</v>
      </c>
      <c r="P95" s="35">
        <f t="shared" ref="P95:P102" si="48">O95/N95*1000</f>
        <v>1199.9881873486504</v>
      </c>
      <c r="Q95" s="17"/>
      <c r="R95" s="17"/>
      <c r="T95" s="163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1:44" s="2" customFormat="1" ht="35.25" customHeight="1">
      <c r="A96" s="201"/>
      <c r="B96" s="174"/>
      <c r="C96" s="33">
        <v>2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1337</v>
      </c>
      <c r="J96" s="35">
        <v>1183</v>
      </c>
      <c r="K96" s="35">
        <v>1337</v>
      </c>
      <c r="L96" s="35">
        <v>1183</v>
      </c>
      <c r="M96" s="35">
        <f t="shared" ref="M96:M114" si="49">(L96+K96)/(J96+I96)*1000</f>
        <v>1000</v>
      </c>
      <c r="N96" s="35">
        <f t="shared" si="46"/>
        <v>2520</v>
      </c>
      <c r="O96" s="35">
        <f t="shared" si="47"/>
        <v>2520</v>
      </c>
      <c r="P96" s="35">
        <f t="shared" si="48"/>
        <v>1000</v>
      </c>
      <c r="Q96" s="161"/>
      <c r="R96" s="161"/>
      <c r="S96" s="164"/>
      <c r="T96" s="163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</row>
    <row r="97" spans="1:44" s="32" customFormat="1" ht="35.25" customHeight="1">
      <c r="A97" s="201"/>
      <c r="B97" s="174" t="s">
        <v>66</v>
      </c>
      <c r="C97" s="174"/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f>SUM(I95:I96)</f>
        <v>8897</v>
      </c>
      <c r="J97" s="35">
        <f t="shared" ref="J97:L97" si="50">SUM(J95:J96)</f>
        <v>10554</v>
      </c>
      <c r="K97" s="35">
        <f t="shared" si="50"/>
        <v>10409</v>
      </c>
      <c r="L97" s="35">
        <f t="shared" si="50"/>
        <v>12428</v>
      </c>
      <c r="M97" s="35">
        <f t="shared" si="49"/>
        <v>1174.0784535499461</v>
      </c>
      <c r="N97" s="35">
        <f t="shared" si="46"/>
        <v>19451</v>
      </c>
      <c r="O97" s="35">
        <f t="shared" si="47"/>
        <v>22837</v>
      </c>
      <c r="P97" s="35">
        <f t="shared" si="48"/>
        <v>1174.0784535499461</v>
      </c>
      <c r="Q97" s="167"/>
      <c r="R97" s="167"/>
      <c r="S97" s="164"/>
      <c r="T97" s="163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</row>
    <row r="98" spans="1:44" s="9" customFormat="1" ht="35.25" customHeight="1">
      <c r="A98" s="201"/>
      <c r="B98" s="33" t="s">
        <v>67</v>
      </c>
      <c r="C98" s="33">
        <v>1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350</v>
      </c>
      <c r="J98" s="35">
        <v>2150</v>
      </c>
      <c r="K98" s="35">
        <v>310</v>
      </c>
      <c r="L98" s="35">
        <v>1850</v>
      </c>
      <c r="M98" s="35">
        <f t="shared" si="49"/>
        <v>864</v>
      </c>
      <c r="N98" s="35">
        <f t="shared" si="46"/>
        <v>2500</v>
      </c>
      <c r="O98" s="35">
        <f t="shared" si="47"/>
        <v>2160</v>
      </c>
      <c r="P98" s="35">
        <f t="shared" si="48"/>
        <v>864</v>
      </c>
      <c r="Q98" s="163"/>
      <c r="R98" s="163"/>
      <c r="S98" s="164"/>
      <c r="T98" s="163"/>
      <c r="U98" s="163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/>
    </row>
    <row r="99" spans="1:44" s="9" customFormat="1" ht="35.25" customHeight="1">
      <c r="A99" s="201"/>
      <c r="B99" s="174" t="s">
        <v>68</v>
      </c>
      <c r="C99" s="174"/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f>SUM(I98)</f>
        <v>350</v>
      </c>
      <c r="J99" s="35">
        <f t="shared" ref="J99:L99" si="51">SUM(J98)</f>
        <v>2150</v>
      </c>
      <c r="K99" s="35">
        <f t="shared" si="51"/>
        <v>310</v>
      </c>
      <c r="L99" s="35">
        <f t="shared" si="51"/>
        <v>1850</v>
      </c>
      <c r="M99" s="35">
        <f t="shared" si="49"/>
        <v>864</v>
      </c>
      <c r="N99" s="35">
        <f t="shared" si="46"/>
        <v>2500</v>
      </c>
      <c r="O99" s="35">
        <f t="shared" si="47"/>
        <v>2160</v>
      </c>
      <c r="P99" s="35">
        <f t="shared" si="48"/>
        <v>864</v>
      </c>
      <c r="Q99" s="163"/>
      <c r="R99" s="163"/>
      <c r="S99" s="164"/>
      <c r="T99" s="163"/>
      <c r="U99" s="163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/>
    </row>
    <row r="100" spans="1:44" s="9" customFormat="1" ht="35.25" customHeight="1">
      <c r="A100" s="201"/>
      <c r="B100" s="33" t="s">
        <v>69</v>
      </c>
      <c r="C100" s="33">
        <v>2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3700</v>
      </c>
      <c r="J100" s="35">
        <v>1300</v>
      </c>
      <c r="K100" s="35">
        <v>5550</v>
      </c>
      <c r="L100" s="35">
        <v>1950</v>
      </c>
      <c r="M100" s="35">
        <f t="shared" si="49"/>
        <v>1500</v>
      </c>
      <c r="N100" s="35">
        <f t="shared" si="46"/>
        <v>5000</v>
      </c>
      <c r="O100" s="35">
        <f t="shared" si="47"/>
        <v>7500</v>
      </c>
      <c r="P100" s="35">
        <f t="shared" si="48"/>
        <v>1500</v>
      </c>
      <c r="Q100" s="163"/>
      <c r="R100" s="163"/>
      <c r="S100" s="164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</row>
    <row r="101" spans="1:44" s="27" customFormat="1" ht="35.25" customHeight="1">
      <c r="A101" s="201"/>
      <c r="B101" s="174" t="s">
        <v>188</v>
      </c>
      <c r="C101" s="174"/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f>SUM(I100)</f>
        <v>3700</v>
      </c>
      <c r="J101" s="35">
        <f t="shared" ref="J101:L101" si="52">SUM(J100)</f>
        <v>1300</v>
      </c>
      <c r="K101" s="35">
        <f t="shared" si="52"/>
        <v>5550</v>
      </c>
      <c r="L101" s="35">
        <f t="shared" si="52"/>
        <v>1950</v>
      </c>
      <c r="M101" s="35">
        <f t="shared" si="49"/>
        <v>1500</v>
      </c>
      <c r="N101" s="35">
        <f t="shared" si="46"/>
        <v>5000</v>
      </c>
      <c r="O101" s="35">
        <f t="shared" si="47"/>
        <v>7500</v>
      </c>
      <c r="P101" s="35">
        <f t="shared" si="48"/>
        <v>1500</v>
      </c>
      <c r="Q101" s="164"/>
      <c r="R101" s="164"/>
      <c r="S101" s="164"/>
      <c r="T101" s="163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</row>
    <row r="102" spans="1:44" s="27" customFormat="1" ht="35.25" customHeight="1">
      <c r="A102" s="201"/>
      <c r="B102" s="174" t="s">
        <v>71</v>
      </c>
      <c r="C102" s="33">
        <v>2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122</v>
      </c>
      <c r="J102" s="35">
        <v>78</v>
      </c>
      <c r="K102" s="35">
        <v>183</v>
      </c>
      <c r="L102" s="35">
        <v>117</v>
      </c>
      <c r="M102" s="35">
        <f t="shared" si="49"/>
        <v>1500</v>
      </c>
      <c r="N102" s="35">
        <f t="shared" si="46"/>
        <v>200</v>
      </c>
      <c r="O102" s="35">
        <f t="shared" si="47"/>
        <v>300</v>
      </c>
      <c r="P102" s="35">
        <f t="shared" si="48"/>
        <v>1500</v>
      </c>
      <c r="Q102" s="164"/>
      <c r="R102" s="164"/>
      <c r="S102" s="164"/>
      <c r="T102" s="163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</row>
    <row r="103" spans="1:44" s="27" customFormat="1" ht="35.25" customHeight="1">
      <c r="A103" s="201"/>
      <c r="B103" s="174"/>
      <c r="C103" s="33">
        <v>3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f t="shared" si="46"/>
        <v>0</v>
      </c>
      <c r="O103" s="35">
        <f t="shared" si="47"/>
        <v>0</v>
      </c>
      <c r="P103" s="35">
        <v>0</v>
      </c>
      <c r="Q103" s="164"/>
      <c r="R103" s="164"/>
      <c r="S103" s="164"/>
      <c r="T103" s="163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</row>
    <row r="104" spans="1:44" ht="35.25" customHeight="1">
      <c r="A104" s="201"/>
      <c r="B104" s="174"/>
      <c r="C104" s="33">
        <v>4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f t="shared" si="46"/>
        <v>0</v>
      </c>
      <c r="O104" s="35">
        <f t="shared" si="47"/>
        <v>0</v>
      </c>
      <c r="P104" s="35">
        <v>0</v>
      </c>
      <c r="Q104" s="17"/>
      <c r="R104" s="17"/>
      <c r="T104" s="163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1:44" ht="35.25" customHeight="1">
      <c r="A105" s="201"/>
      <c r="B105" s="174"/>
      <c r="C105" s="33">
        <v>5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f t="shared" si="46"/>
        <v>0</v>
      </c>
      <c r="O105" s="35">
        <f t="shared" si="47"/>
        <v>0</v>
      </c>
      <c r="P105" s="35">
        <v>0</v>
      </c>
      <c r="Q105" s="17"/>
      <c r="R105" s="17"/>
      <c r="T105" s="163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1:44" ht="35.25" customHeight="1">
      <c r="A106" s="201"/>
      <c r="B106" s="174" t="s">
        <v>72</v>
      </c>
      <c r="C106" s="174"/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f>SUM(I102:I105)</f>
        <v>122</v>
      </c>
      <c r="J106" s="35">
        <f t="shared" ref="J106:L106" si="53">SUM(J102:J105)</f>
        <v>78</v>
      </c>
      <c r="K106" s="35">
        <f t="shared" si="53"/>
        <v>183</v>
      </c>
      <c r="L106" s="35">
        <f t="shared" si="53"/>
        <v>117</v>
      </c>
      <c r="M106" s="35">
        <f t="shared" si="49"/>
        <v>1500</v>
      </c>
      <c r="N106" s="35">
        <f t="shared" si="46"/>
        <v>200</v>
      </c>
      <c r="O106" s="35">
        <f t="shared" si="47"/>
        <v>300</v>
      </c>
      <c r="P106" s="35">
        <f>O106/N106*1000</f>
        <v>1500</v>
      </c>
      <c r="Q106" s="17"/>
      <c r="R106" s="17"/>
      <c r="T106" s="163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1:44" ht="35.25" customHeight="1">
      <c r="A107" s="201"/>
      <c r="B107" s="174" t="s">
        <v>73</v>
      </c>
      <c r="C107" s="33">
        <v>2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360</v>
      </c>
      <c r="J107" s="35">
        <v>744</v>
      </c>
      <c r="K107" s="35">
        <v>360</v>
      </c>
      <c r="L107" s="35">
        <v>744</v>
      </c>
      <c r="M107" s="35">
        <f t="shared" si="49"/>
        <v>1000</v>
      </c>
      <c r="N107" s="35">
        <f t="shared" si="46"/>
        <v>1104</v>
      </c>
      <c r="O107" s="35">
        <f t="shared" si="47"/>
        <v>1104</v>
      </c>
      <c r="P107" s="35">
        <f>O107/N107*1000</f>
        <v>1000</v>
      </c>
      <c r="Q107" s="17"/>
      <c r="R107" s="17"/>
      <c r="T107" s="163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1:44" ht="35.25" customHeight="1">
      <c r="A108" s="201"/>
      <c r="B108" s="174"/>
      <c r="C108" s="33">
        <v>3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f t="shared" si="46"/>
        <v>0</v>
      </c>
      <c r="O108" s="35">
        <f t="shared" si="47"/>
        <v>0</v>
      </c>
      <c r="P108" s="35">
        <v>0</v>
      </c>
      <c r="Q108" s="17"/>
      <c r="R108" s="17"/>
      <c r="T108" s="163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1:44" ht="35.25" customHeight="1">
      <c r="A109" s="201"/>
      <c r="B109" s="174" t="s">
        <v>74</v>
      </c>
      <c r="C109" s="174"/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f>SUM(I107:I108)</f>
        <v>360</v>
      </c>
      <c r="J109" s="35">
        <f t="shared" ref="J109:L109" si="54">SUM(J107:J108)</f>
        <v>744</v>
      </c>
      <c r="K109" s="35">
        <f t="shared" si="54"/>
        <v>360</v>
      </c>
      <c r="L109" s="35">
        <f t="shared" si="54"/>
        <v>744</v>
      </c>
      <c r="M109" s="35">
        <f t="shared" si="49"/>
        <v>1000</v>
      </c>
      <c r="N109" s="35">
        <f t="shared" si="46"/>
        <v>1104</v>
      </c>
      <c r="O109" s="35">
        <f t="shared" si="47"/>
        <v>1104</v>
      </c>
      <c r="P109" s="35">
        <f>O109/N109*1000</f>
        <v>1000</v>
      </c>
      <c r="Q109" s="17"/>
      <c r="R109" s="17"/>
      <c r="T109" s="163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1:44" ht="35.25" customHeight="1">
      <c r="A110" s="201"/>
      <c r="B110" s="174" t="s">
        <v>75</v>
      </c>
      <c r="C110" s="33">
        <v>1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719</v>
      </c>
      <c r="J110" s="35">
        <v>1281</v>
      </c>
      <c r="K110" s="35">
        <v>1438</v>
      </c>
      <c r="L110" s="35">
        <v>3562</v>
      </c>
      <c r="M110" s="35">
        <f t="shared" si="49"/>
        <v>2500</v>
      </c>
      <c r="N110" s="35">
        <f t="shared" si="46"/>
        <v>2000</v>
      </c>
      <c r="O110" s="35">
        <f t="shared" si="47"/>
        <v>5000</v>
      </c>
      <c r="P110" s="35">
        <f>O110/N110*1000</f>
        <v>2500</v>
      </c>
      <c r="Q110" s="17"/>
      <c r="R110" s="17"/>
      <c r="T110" s="163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1:44" ht="35.25" customHeight="1">
      <c r="A111" s="201"/>
      <c r="B111" s="174"/>
      <c r="C111" s="33">
        <v>2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1467</v>
      </c>
      <c r="J111" s="35">
        <v>2033</v>
      </c>
      <c r="K111" s="35">
        <v>2200</v>
      </c>
      <c r="L111" s="35">
        <v>2300</v>
      </c>
      <c r="M111" s="35">
        <f t="shared" si="49"/>
        <v>1285.7142857142858</v>
      </c>
      <c r="N111" s="35">
        <f t="shared" si="46"/>
        <v>3500</v>
      </c>
      <c r="O111" s="35">
        <f t="shared" si="47"/>
        <v>4500</v>
      </c>
      <c r="P111" s="35">
        <f>O111/N111*1000</f>
        <v>1285.7142857142858</v>
      </c>
      <c r="Q111" s="17"/>
      <c r="R111" s="17"/>
      <c r="T111" s="163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1:44" ht="35.25" customHeight="1">
      <c r="A112" s="201"/>
      <c r="B112" s="174"/>
      <c r="C112" s="33">
        <v>3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462</v>
      </c>
      <c r="J112" s="35">
        <v>2538</v>
      </c>
      <c r="K112" s="35">
        <v>462</v>
      </c>
      <c r="L112" s="35">
        <v>2538</v>
      </c>
      <c r="M112" s="35">
        <f t="shared" si="49"/>
        <v>1000</v>
      </c>
      <c r="N112" s="35">
        <f t="shared" si="46"/>
        <v>3000</v>
      </c>
      <c r="O112" s="35">
        <f t="shared" si="47"/>
        <v>3000</v>
      </c>
      <c r="P112" s="35">
        <f>O112/N112*1000</f>
        <v>1000</v>
      </c>
      <c r="Q112" s="17"/>
      <c r="R112" s="17"/>
      <c r="T112" s="163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1:44" ht="35.25" customHeight="1">
      <c r="A113" s="201"/>
      <c r="B113" s="174"/>
      <c r="C113" s="33">
        <v>4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f t="shared" si="46"/>
        <v>0</v>
      </c>
      <c r="O113" s="35">
        <f t="shared" si="47"/>
        <v>0</v>
      </c>
      <c r="P113" s="35">
        <v>0</v>
      </c>
      <c r="Q113" s="17"/>
      <c r="R113" s="17"/>
      <c r="T113" s="163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1:44" ht="35.25" customHeight="1" thickBot="1">
      <c r="A114" s="205"/>
      <c r="B114" s="216" t="s">
        <v>76</v>
      </c>
      <c r="C114" s="216"/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f>SUM(I110:I113)</f>
        <v>2648</v>
      </c>
      <c r="J114" s="36">
        <f t="shared" ref="J114:L114" si="55">SUM(J110:J113)</f>
        <v>5852</v>
      </c>
      <c r="K114" s="36">
        <f t="shared" si="55"/>
        <v>4100</v>
      </c>
      <c r="L114" s="36">
        <f t="shared" si="55"/>
        <v>8400</v>
      </c>
      <c r="M114" s="35">
        <f t="shared" si="49"/>
        <v>1470.5882352941178</v>
      </c>
      <c r="N114" s="36">
        <f t="shared" si="46"/>
        <v>8500</v>
      </c>
      <c r="O114" s="36">
        <f t="shared" si="47"/>
        <v>12500</v>
      </c>
      <c r="P114" s="36">
        <f>O114/N114*1000</f>
        <v>1470.5882352941178</v>
      </c>
      <c r="Q114" s="17"/>
      <c r="R114" s="17"/>
      <c r="T114" s="163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1:44" ht="27" customHeight="1">
      <c r="A115" s="20"/>
      <c r="B115" s="20" t="s">
        <v>28</v>
      </c>
      <c r="C115" s="20"/>
      <c r="D115" s="20" t="s">
        <v>29</v>
      </c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17"/>
      <c r="R115" s="17"/>
      <c r="T115" s="163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1:44" ht="58.5" customHeight="1">
      <c r="A116" s="197" t="s">
        <v>342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7"/>
      <c r="R116" s="17"/>
      <c r="T116" s="163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1:44" s="8" customFormat="1" ht="27" customHeight="1" thickBot="1">
      <c r="A117" s="3" t="s">
        <v>189</v>
      </c>
      <c r="B117" s="3"/>
      <c r="C117" s="3"/>
      <c r="D117" s="3"/>
      <c r="E117" s="3"/>
      <c r="F117" s="3"/>
      <c r="G117" s="3"/>
      <c r="H117" s="79"/>
      <c r="I117" s="3" t="s">
        <v>181</v>
      </c>
      <c r="K117" s="3"/>
      <c r="L117" s="3"/>
      <c r="M117" s="3" t="s">
        <v>182</v>
      </c>
      <c r="N117" s="76"/>
      <c r="O117" s="181" t="s">
        <v>3</v>
      </c>
      <c r="P117" s="181"/>
      <c r="Q117" s="162"/>
      <c r="R117" s="162"/>
      <c r="S117" s="164"/>
      <c r="T117" s="163"/>
      <c r="U117" s="162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</row>
    <row r="118" spans="1:44" ht="27" customHeight="1">
      <c r="A118" s="182" t="s">
        <v>4</v>
      </c>
      <c r="B118" s="184" t="s">
        <v>31</v>
      </c>
      <c r="C118" s="185" t="s">
        <v>32</v>
      </c>
      <c r="D118" s="187" t="s">
        <v>5</v>
      </c>
      <c r="E118" s="187"/>
      <c r="F118" s="187"/>
      <c r="G118" s="187"/>
      <c r="H118" s="187"/>
      <c r="I118" s="187" t="s">
        <v>6</v>
      </c>
      <c r="J118" s="187"/>
      <c r="K118" s="187"/>
      <c r="L118" s="187"/>
      <c r="M118" s="187"/>
      <c r="N118" s="184" t="s">
        <v>7</v>
      </c>
      <c r="O118" s="184" t="s">
        <v>8</v>
      </c>
      <c r="P118" s="184" t="s">
        <v>9</v>
      </c>
      <c r="Q118" s="17"/>
      <c r="R118" s="17"/>
      <c r="T118" s="163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1:44" s="2" customFormat="1" ht="27" customHeight="1">
      <c r="A119" s="183"/>
      <c r="B119" s="179"/>
      <c r="C119" s="186"/>
      <c r="D119" s="178" t="s">
        <v>10</v>
      </c>
      <c r="E119" s="178"/>
      <c r="F119" s="179" t="s">
        <v>11</v>
      </c>
      <c r="G119" s="179"/>
      <c r="H119" s="179" t="s">
        <v>9</v>
      </c>
      <c r="I119" s="178" t="s">
        <v>183</v>
      </c>
      <c r="J119" s="178"/>
      <c r="K119" s="179" t="s">
        <v>11</v>
      </c>
      <c r="L119" s="179"/>
      <c r="M119" s="179" t="s">
        <v>9</v>
      </c>
      <c r="N119" s="179"/>
      <c r="O119" s="179"/>
      <c r="P119" s="179"/>
      <c r="Q119" s="161"/>
      <c r="R119" s="161"/>
      <c r="S119" s="164"/>
      <c r="T119" s="163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</row>
    <row r="120" spans="1:44" s="32" customFormat="1" ht="27" customHeight="1">
      <c r="A120" s="183"/>
      <c r="B120" s="179"/>
      <c r="C120" s="186"/>
      <c r="D120" s="11" t="s">
        <v>12</v>
      </c>
      <c r="E120" s="11" t="s">
        <v>13</v>
      </c>
      <c r="F120" s="11" t="s">
        <v>12</v>
      </c>
      <c r="G120" s="11" t="s">
        <v>13</v>
      </c>
      <c r="H120" s="179"/>
      <c r="I120" s="11" t="s">
        <v>12</v>
      </c>
      <c r="J120" s="11" t="s">
        <v>13</v>
      </c>
      <c r="K120" s="11" t="s">
        <v>12</v>
      </c>
      <c r="L120" s="11" t="s">
        <v>13</v>
      </c>
      <c r="M120" s="179"/>
      <c r="N120" s="179"/>
      <c r="O120" s="179"/>
      <c r="P120" s="179"/>
      <c r="Q120" s="167"/>
      <c r="R120" s="167"/>
      <c r="S120" s="164"/>
      <c r="T120" s="163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</row>
    <row r="121" spans="1:44" s="27" customFormat="1" ht="30.75" customHeight="1">
      <c r="A121" s="200" t="s">
        <v>64</v>
      </c>
      <c r="B121" s="174" t="s">
        <v>78</v>
      </c>
      <c r="C121" s="33">
        <v>1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300</v>
      </c>
      <c r="J121" s="35">
        <v>250</v>
      </c>
      <c r="K121" s="35">
        <v>450</v>
      </c>
      <c r="L121" s="35">
        <v>375</v>
      </c>
      <c r="M121" s="35">
        <f t="shared" ref="M121:M146" si="56">(L121+K121)/(J121+I121)*1000</f>
        <v>1500</v>
      </c>
      <c r="N121" s="35">
        <f t="shared" ref="N121:N146" si="57">D121+E121+I121+J121</f>
        <v>550</v>
      </c>
      <c r="O121" s="35">
        <f t="shared" ref="O121:O146" si="58">F121++G121+K121+L121</f>
        <v>825</v>
      </c>
      <c r="P121" s="35">
        <f>O121/N121*1000</f>
        <v>1500</v>
      </c>
      <c r="Q121" s="164"/>
      <c r="R121" s="164"/>
      <c r="S121" s="164"/>
      <c r="T121" s="163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</row>
    <row r="122" spans="1:44" s="27" customFormat="1" ht="30.75" customHeight="1">
      <c r="A122" s="201"/>
      <c r="B122" s="174"/>
      <c r="C122" s="33">
        <v>2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5500</v>
      </c>
      <c r="J122" s="35">
        <v>4500</v>
      </c>
      <c r="K122" s="35">
        <v>5500</v>
      </c>
      <c r="L122" s="35">
        <v>4500</v>
      </c>
      <c r="M122" s="35">
        <f t="shared" si="56"/>
        <v>1000</v>
      </c>
      <c r="N122" s="35">
        <f t="shared" si="57"/>
        <v>10000</v>
      </c>
      <c r="O122" s="35">
        <f t="shared" si="58"/>
        <v>10000</v>
      </c>
      <c r="P122" s="35">
        <f>O122/N122*1000</f>
        <v>1000</v>
      </c>
      <c r="Q122" s="164"/>
      <c r="R122" s="164"/>
      <c r="S122" s="164"/>
      <c r="T122" s="163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</row>
    <row r="123" spans="1:44" s="27" customFormat="1" ht="30.75" customHeight="1">
      <c r="A123" s="201"/>
      <c r="B123" s="174"/>
      <c r="C123" s="33">
        <v>3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f t="shared" si="57"/>
        <v>0</v>
      </c>
      <c r="O123" s="35">
        <f t="shared" si="58"/>
        <v>0</v>
      </c>
      <c r="P123" s="35">
        <v>0</v>
      </c>
      <c r="Q123" s="164"/>
      <c r="R123" s="164"/>
      <c r="S123" s="164"/>
      <c r="T123" s="163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</row>
    <row r="124" spans="1:44" ht="30.75" customHeight="1">
      <c r="A124" s="201"/>
      <c r="B124" s="174"/>
      <c r="C124" s="33">
        <v>4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f t="shared" si="57"/>
        <v>0</v>
      </c>
      <c r="O124" s="35">
        <f t="shared" si="58"/>
        <v>0</v>
      </c>
      <c r="P124" s="35">
        <v>0</v>
      </c>
      <c r="T124" s="163"/>
    </row>
    <row r="125" spans="1:44" ht="30.75" customHeight="1">
      <c r="A125" s="201"/>
      <c r="B125" s="174" t="s">
        <v>79</v>
      </c>
      <c r="C125" s="174"/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f>SUM(I121:I124)</f>
        <v>5800</v>
      </c>
      <c r="J125" s="35">
        <f t="shared" ref="J125:L125" si="59">SUM(J121:J124)</f>
        <v>4750</v>
      </c>
      <c r="K125" s="35">
        <f t="shared" si="59"/>
        <v>5950</v>
      </c>
      <c r="L125" s="35">
        <f t="shared" si="59"/>
        <v>4875</v>
      </c>
      <c r="M125" s="35">
        <f t="shared" si="56"/>
        <v>1026.0663507109005</v>
      </c>
      <c r="N125" s="35">
        <f t="shared" si="57"/>
        <v>10550</v>
      </c>
      <c r="O125" s="35">
        <f t="shared" si="58"/>
        <v>10825</v>
      </c>
      <c r="P125" s="35">
        <f>O125/N125*1000</f>
        <v>1026.0663507109005</v>
      </c>
      <c r="T125" s="163"/>
    </row>
    <row r="126" spans="1:44" ht="30.75" customHeight="1">
      <c r="A126" s="201"/>
      <c r="B126" s="174" t="s">
        <v>80</v>
      </c>
      <c r="C126" s="33">
        <v>2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200</v>
      </c>
      <c r="J126" s="35">
        <v>200</v>
      </c>
      <c r="K126" s="35">
        <v>300</v>
      </c>
      <c r="L126" s="35">
        <v>300</v>
      </c>
      <c r="M126" s="35">
        <f t="shared" si="56"/>
        <v>1500</v>
      </c>
      <c r="N126" s="35">
        <f t="shared" si="57"/>
        <v>400</v>
      </c>
      <c r="O126" s="35">
        <f t="shared" si="58"/>
        <v>600</v>
      </c>
      <c r="P126" s="35">
        <f>O126/N126*1000</f>
        <v>1500</v>
      </c>
      <c r="T126" s="163"/>
    </row>
    <row r="127" spans="1:44" ht="30.75" customHeight="1">
      <c r="A127" s="201"/>
      <c r="B127" s="174"/>
      <c r="C127" s="33">
        <v>3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1800</v>
      </c>
      <c r="J127" s="35">
        <v>1800</v>
      </c>
      <c r="K127" s="35">
        <v>1800</v>
      </c>
      <c r="L127" s="35">
        <v>1800</v>
      </c>
      <c r="M127" s="35">
        <v>0</v>
      </c>
      <c r="N127" s="35">
        <f t="shared" si="57"/>
        <v>3600</v>
      </c>
      <c r="O127" s="35">
        <f t="shared" si="58"/>
        <v>3600</v>
      </c>
      <c r="P127" s="35">
        <v>0</v>
      </c>
      <c r="Q127" s="17"/>
      <c r="R127" s="17"/>
      <c r="T127" s="163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1:44" s="29" customFormat="1" ht="30.75" customHeight="1">
      <c r="A128" s="201"/>
      <c r="B128" s="174"/>
      <c r="C128" s="33">
        <v>4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f t="shared" si="57"/>
        <v>0</v>
      </c>
      <c r="O128" s="35">
        <f t="shared" si="58"/>
        <v>0</v>
      </c>
      <c r="P128" s="35">
        <v>0</v>
      </c>
      <c r="Q128" s="163"/>
      <c r="R128" s="163"/>
      <c r="S128" s="164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</row>
    <row r="129" spans="1:33" s="2" customFormat="1" ht="30.75" customHeight="1">
      <c r="A129" s="201"/>
      <c r="B129" s="174"/>
      <c r="C129" s="33">
        <v>5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f t="shared" si="57"/>
        <v>0</v>
      </c>
      <c r="O129" s="35">
        <f t="shared" si="58"/>
        <v>0</v>
      </c>
      <c r="P129" s="35">
        <v>0</v>
      </c>
      <c r="Q129" s="161"/>
      <c r="R129" s="161"/>
      <c r="S129" s="164"/>
      <c r="T129" s="163"/>
      <c r="U129" s="161"/>
      <c r="V129" s="161"/>
      <c r="W129" s="161"/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</row>
    <row r="130" spans="1:33" s="38" customFormat="1" ht="30.75" customHeight="1">
      <c r="A130" s="201"/>
      <c r="B130" s="174" t="s">
        <v>81</v>
      </c>
      <c r="C130" s="174"/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7">
        <f>SUM(I126:I129)</f>
        <v>2000</v>
      </c>
      <c r="J130" s="37">
        <f t="shared" ref="J130:L130" si="60">SUM(J126:J129)</f>
        <v>2000</v>
      </c>
      <c r="K130" s="37">
        <f t="shared" si="60"/>
        <v>2100</v>
      </c>
      <c r="L130" s="37">
        <f t="shared" si="60"/>
        <v>2100</v>
      </c>
      <c r="M130" s="35">
        <f t="shared" si="56"/>
        <v>1050</v>
      </c>
      <c r="N130" s="37">
        <f t="shared" si="57"/>
        <v>4000</v>
      </c>
      <c r="O130" s="37">
        <f t="shared" si="58"/>
        <v>4200</v>
      </c>
      <c r="P130" s="35">
        <f>O130/N130*1000</f>
        <v>1050</v>
      </c>
      <c r="Q130" s="168"/>
      <c r="R130" s="168"/>
      <c r="S130" s="164"/>
      <c r="T130" s="163"/>
      <c r="U130" s="168"/>
      <c r="V130" s="168"/>
      <c r="W130" s="168"/>
      <c r="X130" s="168"/>
      <c r="Y130" s="168"/>
      <c r="Z130" s="168"/>
      <c r="AA130" s="168"/>
      <c r="AB130" s="168"/>
      <c r="AC130" s="168"/>
      <c r="AD130" s="168"/>
      <c r="AE130" s="168"/>
      <c r="AF130" s="168"/>
      <c r="AG130" s="168"/>
    </row>
    <row r="131" spans="1:33" s="9" customFormat="1" ht="30.75" customHeight="1">
      <c r="A131" s="201"/>
      <c r="B131" s="174" t="s">
        <v>82</v>
      </c>
      <c r="C131" s="33">
        <v>2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20</v>
      </c>
      <c r="J131" s="35">
        <v>50</v>
      </c>
      <c r="K131" s="35">
        <v>20</v>
      </c>
      <c r="L131" s="35">
        <v>0</v>
      </c>
      <c r="M131" s="35">
        <f t="shared" si="56"/>
        <v>285.71428571428572</v>
      </c>
      <c r="N131" s="35">
        <f t="shared" si="57"/>
        <v>70</v>
      </c>
      <c r="O131" s="35">
        <f t="shared" si="58"/>
        <v>20</v>
      </c>
      <c r="P131" s="35">
        <f>O131/N131*1000</f>
        <v>285.71428571428572</v>
      </c>
      <c r="Q131" s="163"/>
      <c r="R131" s="163"/>
      <c r="S131" s="164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</row>
    <row r="132" spans="1:33" s="9" customFormat="1" ht="30.75" customHeight="1">
      <c r="A132" s="201"/>
      <c r="B132" s="174"/>
      <c r="C132" s="33">
        <v>3</v>
      </c>
      <c r="D132" s="35">
        <v>0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f t="shared" si="57"/>
        <v>0</v>
      </c>
      <c r="O132" s="35">
        <f t="shared" si="58"/>
        <v>0</v>
      </c>
      <c r="P132" s="35">
        <v>0</v>
      </c>
      <c r="Q132" s="163"/>
      <c r="R132" s="163"/>
      <c r="S132" s="164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</row>
    <row r="133" spans="1:33" s="27" customFormat="1" ht="30.75" customHeight="1">
      <c r="A133" s="201"/>
      <c r="B133" s="174"/>
      <c r="C133" s="33">
        <v>4</v>
      </c>
      <c r="D133" s="35">
        <v>0</v>
      </c>
      <c r="E133" s="35">
        <v>0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f t="shared" si="57"/>
        <v>0</v>
      </c>
      <c r="O133" s="35">
        <f t="shared" si="58"/>
        <v>0</v>
      </c>
      <c r="P133" s="35">
        <v>0</v>
      </c>
      <c r="Q133" s="164"/>
      <c r="R133" s="164"/>
      <c r="S133" s="164"/>
      <c r="T133" s="163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</row>
    <row r="134" spans="1:33" ht="30.75" customHeight="1">
      <c r="A134" s="201"/>
      <c r="B134" s="174" t="s">
        <v>83</v>
      </c>
      <c r="C134" s="174"/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f>SUM(I131:I133)</f>
        <v>20</v>
      </c>
      <c r="J134" s="35">
        <f t="shared" ref="J134:L134" si="61">SUM(J131:J133)</f>
        <v>50</v>
      </c>
      <c r="K134" s="35">
        <f t="shared" si="61"/>
        <v>20</v>
      </c>
      <c r="L134" s="35">
        <f t="shared" si="61"/>
        <v>0</v>
      </c>
      <c r="M134" s="35">
        <f t="shared" si="56"/>
        <v>285.71428571428572</v>
      </c>
      <c r="N134" s="35">
        <f t="shared" si="57"/>
        <v>70</v>
      </c>
      <c r="O134" s="35">
        <f t="shared" si="58"/>
        <v>20</v>
      </c>
      <c r="P134" s="35">
        <f>O134/N134*1000</f>
        <v>285.71428571428572</v>
      </c>
      <c r="T134" s="163"/>
    </row>
    <row r="135" spans="1:33" ht="30.75" customHeight="1">
      <c r="A135" s="201"/>
      <c r="B135" s="174" t="s">
        <v>84</v>
      </c>
      <c r="C135" s="33">
        <v>1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100</v>
      </c>
      <c r="J135" s="35">
        <v>800</v>
      </c>
      <c r="K135" s="35">
        <v>200</v>
      </c>
      <c r="L135" s="35">
        <v>1600</v>
      </c>
      <c r="M135" s="35">
        <f t="shared" si="56"/>
        <v>2000</v>
      </c>
      <c r="N135" s="35">
        <f t="shared" si="57"/>
        <v>900</v>
      </c>
      <c r="O135" s="35">
        <f t="shared" si="58"/>
        <v>1800</v>
      </c>
      <c r="P135" s="35">
        <f>O135/N135*1000</f>
        <v>2000</v>
      </c>
      <c r="T135" s="163"/>
    </row>
    <row r="136" spans="1:33" ht="30.75" customHeight="1">
      <c r="A136" s="201"/>
      <c r="B136" s="174"/>
      <c r="C136" s="33">
        <v>2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50</v>
      </c>
      <c r="M136" s="35">
        <v>0</v>
      </c>
      <c r="N136" s="35">
        <f t="shared" si="57"/>
        <v>0</v>
      </c>
      <c r="O136" s="35">
        <f t="shared" si="58"/>
        <v>50</v>
      </c>
      <c r="P136" s="35">
        <v>0</v>
      </c>
      <c r="T136" s="163"/>
    </row>
    <row r="137" spans="1:33" ht="30.75" customHeight="1">
      <c r="A137" s="201"/>
      <c r="B137" s="174"/>
      <c r="C137" s="33">
        <v>3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f t="shared" si="57"/>
        <v>0</v>
      </c>
      <c r="O137" s="35">
        <f t="shared" si="58"/>
        <v>0</v>
      </c>
      <c r="P137" s="35">
        <v>0</v>
      </c>
      <c r="T137" s="163"/>
    </row>
    <row r="138" spans="1:33" ht="30.75" customHeight="1">
      <c r="A138" s="201"/>
      <c r="B138" s="174"/>
      <c r="C138" s="33">
        <v>4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f t="shared" si="57"/>
        <v>0</v>
      </c>
      <c r="O138" s="35">
        <f t="shared" si="58"/>
        <v>0</v>
      </c>
      <c r="P138" s="35">
        <v>0</v>
      </c>
      <c r="T138" s="163"/>
    </row>
    <row r="139" spans="1:33" ht="30.75" customHeight="1">
      <c r="A139" s="201"/>
      <c r="B139" s="174"/>
      <c r="C139" s="33">
        <v>5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f t="shared" si="57"/>
        <v>0</v>
      </c>
      <c r="O139" s="35">
        <f t="shared" si="58"/>
        <v>0</v>
      </c>
      <c r="P139" s="35">
        <v>0</v>
      </c>
      <c r="T139" s="163"/>
    </row>
    <row r="140" spans="1:33" ht="30.75" customHeight="1">
      <c r="A140" s="202"/>
      <c r="B140" s="174" t="s">
        <v>85</v>
      </c>
      <c r="C140" s="174"/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f>SUM(I135:I139)</f>
        <v>100</v>
      </c>
      <c r="J140" s="35">
        <f t="shared" ref="J140:L140" si="62">SUM(J135:J139)</f>
        <v>800</v>
      </c>
      <c r="K140" s="35">
        <f t="shared" si="62"/>
        <v>200</v>
      </c>
      <c r="L140" s="35">
        <f t="shared" si="62"/>
        <v>1650</v>
      </c>
      <c r="M140" s="35">
        <f t="shared" si="56"/>
        <v>2055.5555555555552</v>
      </c>
      <c r="N140" s="35">
        <f t="shared" si="57"/>
        <v>900</v>
      </c>
      <c r="O140" s="35">
        <f t="shared" si="58"/>
        <v>1850</v>
      </c>
      <c r="P140" s="35">
        <f>O140/N140*1000</f>
        <v>2055.5555555555552</v>
      </c>
      <c r="T140" s="163"/>
    </row>
    <row r="141" spans="1:33" ht="30.75" customHeight="1">
      <c r="A141" s="173" t="s">
        <v>86</v>
      </c>
      <c r="B141" s="174"/>
      <c r="C141" s="174"/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f>I135+I121+I110+I95+I98</f>
        <v>9029</v>
      </c>
      <c r="J141" s="35">
        <f t="shared" ref="J141:L141" si="63">J135+J121+J110+J95+J98</f>
        <v>13852</v>
      </c>
      <c r="K141" s="35">
        <f t="shared" si="63"/>
        <v>11470</v>
      </c>
      <c r="L141" s="35">
        <f t="shared" si="63"/>
        <v>18632</v>
      </c>
      <c r="M141" s="35">
        <f t="shared" si="56"/>
        <v>1315.5893536121673</v>
      </c>
      <c r="N141" s="35">
        <f t="shared" si="57"/>
        <v>22881</v>
      </c>
      <c r="O141" s="35">
        <f t="shared" si="58"/>
        <v>30102</v>
      </c>
      <c r="P141" s="35">
        <f>O141/N141*1000</f>
        <v>1315.5893536121673</v>
      </c>
      <c r="T141" s="163"/>
    </row>
    <row r="142" spans="1:33" ht="30.75" customHeight="1">
      <c r="A142" s="173" t="s">
        <v>44</v>
      </c>
      <c r="B142" s="174"/>
      <c r="C142" s="174"/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f>I136+I131+I126+I122+I111+I107+I102+I100+I96</f>
        <v>12706</v>
      </c>
      <c r="J142" s="35">
        <f t="shared" ref="J142:L142" si="64">J136+J131+J126+J122+J111+J107+J102+J100+J96</f>
        <v>10088</v>
      </c>
      <c r="K142" s="35">
        <f t="shared" si="64"/>
        <v>15450</v>
      </c>
      <c r="L142" s="35">
        <f t="shared" si="64"/>
        <v>11144</v>
      </c>
      <c r="M142" s="35">
        <f t="shared" si="56"/>
        <v>1166.7105378608408</v>
      </c>
      <c r="N142" s="35">
        <f t="shared" si="57"/>
        <v>22794</v>
      </c>
      <c r="O142" s="35">
        <f t="shared" si="58"/>
        <v>26594</v>
      </c>
      <c r="P142" s="35">
        <f>O142/N142*1000</f>
        <v>1166.7105378608408</v>
      </c>
      <c r="T142" s="163"/>
    </row>
    <row r="143" spans="1:33" ht="30.75" customHeight="1">
      <c r="A143" s="173" t="s">
        <v>45</v>
      </c>
      <c r="B143" s="174"/>
      <c r="C143" s="174"/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f>I137+I132+I127+I123+I112+I108+I103</f>
        <v>2262</v>
      </c>
      <c r="J143" s="35">
        <f t="shared" ref="J143:L143" si="65">J137+J132+J127+J123+J112+J108+J103</f>
        <v>4338</v>
      </c>
      <c r="K143" s="35">
        <f t="shared" si="65"/>
        <v>2262</v>
      </c>
      <c r="L143" s="35">
        <f t="shared" si="65"/>
        <v>4338</v>
      </c>
      <c r="M143" s="35">
        <f t="shared" si="56"/>
        <v>1000</v>
      </c>
      <c r="N143" s="35">
        <f t="shared" si="57"/>
        <v>6600</v>
      </c>
      <c r="O143" s="35">
        <f t="shared" si="58"/>
        <v>6600</v>
      </c>
      <c r="P143" s="35">
        <f>O143/N143*1000</f>
        <v>1000</v>
      </c>
      <c r="T143" s="163"/>
    </row>
    <row r="144" spans="1:33" ht="30.75" customHeight="1">
      <c r="A144" s="173" t="s">
        <v>46</v>
      </c>
      <c r="B144" s="174"/>
      <c r="C144" s="174"/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f>I138+I133+I128+I124+I113+I104</f>
        <v>0</v>
      </c>
      <c r="J144" s="35">
        <f t="shared" ref="J144:L144" si="66">J138+J133+J128+J124+J113+J104</f>
        <v>0</v>
      </c>
      <c r="K144" s="35">
        <f t="shared" si="66"/>
        <v>0</v>
      </c>
      <c r="L144" s="35">
        <f t="shared" si="66"/>
        <v>0</v>
      </c>
      <c r="M144" s="35">
        <v>0</v>
      </c>
      <c r="N144" s="35">
        <f t="shared" si="57"/>
        <v>0</v>
      </c>
      <c r="O144" s="35">
        <f t="shared" si="58"/>
        <v>0</v>
      </c>
      <c r="P144" s="35">
        <v>0</v>
      </c>
      <c r="T144" s="163"/>
    </row>
    <row r="145" spans="1:44" ht="30.75" customHeight="1">
      <c r="A145" s="173" t="s">
        <v>43</v>
      </c>
      <c r="B145" s="174"/>
      <c r="C145" s="174"/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f>I139+I129+I105</f>
        <v>0</v>
      </c>
      <c r="J145" s="35">
        <f t="shared" ref="J145:L145" si="67">J139+J129+J105</f>
        <v>0</v>
      </c>
      <c r="K145" s="35">
        <f t="shared" si="67"/>
        <v>0</v>
      </c>
      <c r="L145" s="35">
        <f t="shared" si="67"/>
        <v>0</v>
      </c>
      <c r="M145" s="35">
        <v>0</v>
      </c>
      <c r="N145" s="35">
        <f t="shared" si="57"/>
        <v>0</v>
      </c>
      <c r="O145" s="35">
        <f t="shared" si="58"/>
        <v>0</v>
      </c>
      <c r="P145" s="35">
        <v>0</v>
      </c>
      <c r="T145" s="163"/>
    </row>
    <row r="146" spans="1:44" ht="30.75" customHeight="1" thickBot="1">
      <c r="A146" s="188" t="s">
        <v>87</v>
      </c>
      <c r="B146" s="189"/>
      <c r="C146" s="189"/>
      <c r="D146" s="36">
        <f>SUM(D141:D145)</f>
        <v>0</v>
      </c>
      <c r="E146" s="36">
        <f>SUM(E141:E145)</f>
        <v>0</v>
      </c>
      <c r="F146" s="36">
        <f>SUM(F141:F145)</f>
        <v>0</v>
      </c>
      <c r="G146" s="36">
        <f>SUM(G141:G145)</f>
        <v>0</v>
      </c>
      <c r="H146" s="36">
        <v>0</v>
      </c>
      <c r="I146" s="36">
        <f>SUM(I141:I145)</f>
        <v>23997</v>
      </c>
      <c r="J146" s="36">
        <f t="shared" ref="J146:L146" si="68">SUM(J141:J145)</f>
        <v>28278</v>
      </c>
      <c r="K146" s="36">
        <f t="shared" si="68"/>
        <v>29182</v>
      </c>
      <c r="L146" s="36">
        <f t="shared" si="68"/>
        <v>34114</v>
      </c>
      <c r="M146" s="35">
        <f t="shared" si="56"/>
        <v>1210.827355332377</v>
      </c>
      <c r="N146" s="36">
        <f t="shared" si="57"/>
        <v>52275</v>
      </c>
      <c r="O146" s="36">
        <f t="shared" si="58"/>
        <v>63296</v>
      </c>
      <c r="P146" s="36">
        <f>O146/N146*1000</f>
        <v>1210.827355332377</v>
      </c>
      <c r="T146" s="163"/>
    </row>
    <row r="147" spans="1:44" ht="37.5" customHeight="1">
      <c r="A147" s="20"/>
      <c r="B147" s="20" t="s">
        <v>28</v>
      </c>
      <c r="C147" s="20"/>
      <c r="D147" s="20" t="s">
        <v>29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T147" s="163"/>
    </row>
    <row r="148" spans="1:44" ht="40.5" customHeight="1">
      <c r="A148" s="197" t="s">
        <v>343</v>
      </c>
      <c r="B148" s="197"/>
      <c r="C148" s="197"/>
      <c r="D148" s="197"/>
      <c r="E148" s="197"/>
      <c r="F148" s="197"/>
      <c r="G148" s="197"/>
      <c r="H148" s="197"/>
      <c r="I148" s="197"/>
      <c r="J148" s="197"/>
      <c r="K148" s="197"/>
      <c r="L148" s="197"/>
      <c r="M148" s="197"/>
      <c r="N148" s="197"/>
      <c r="O148" s="197"/>
      <c r="P148" s="197"/>
      <c r="Q148" s="17"/>
      <c r="R148" s="17"/>
      <c r="T148" s="163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1:44" s="40" customFormat="1" ht="61.5" customHeight="1" thickBot="1">
      <c r="A149" s="180" t="s">
        <v>190</v>
      </c>
      <c r="B149" s="180"/>
      <c r="C149" s="3"/>
      <c r="D149" s="3"/>
      <c r="E149" s="3"/>
      <c r="F149" s="3"/>
      <c r="G149" s="3"/>
      <c r="H149" s="52"/>
      <c r="I149" s="3" t="s">
        <v>181</v>
      </c>
      <c r="J149" s="8"/>
      <c r="K149" s="3"/>
      <c r="L149" s="3"/>
      <c r="M149" s="3" t="s">
        <v>182</v>
      </c>
      <c r="N149" s="76"/>
      <c r="O149" s="181" t="s">
        <v>3</v>
      </c>
      <c r="P149" s="181"/>
      <c r="Q149" s="169"/>
      <c r="R149" s="169"/>
      <c r="S149" s="164"/>
      <c r="T149" s="163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</row>
    <row r="150" spans="1:44" ht="43.5" customHeight="1">
      <c r="A150" s="182" t="s">
        <v>4</v>
      </c>
      <c r="B150" s="184" t="s">
        <v>31</v>
      </c>
      <c r="C150" s="185" t="s">
        <v>32</v>
      </c>
      <c r="D150" s="187" t="s">
        <v>5</v>
      </c>
      <c r="E150" s="187"/>
      <c r="F150" s="187"/>
      <c r="G150" s="187"/>
      <c r="H150" s="187"/>
      <c r="I150" s="187" t="s">
        <v>6</v>
      </c>
      <c r="J150" s="187"/>
      <c r="K150" s="187"/>
      <c r="L150" s="187"/>
      <c r="M150" s="187"/>
      <c r="N150" s="184" t="s">
        <v>7</v>
      </c>
      <c r="O150" s="184" t="s">
        <v>8</v>
      </c>
      <c r="P150" s="184" t="s">
        <v>9</v>
      </c>
      <c r="T150" s="163"/>
    </row>
    <row r="151" spans="1:44" s="29" customFormat="1" ht="43.5" customHeight="1">
      <c r="A151" s="183"/>
      <c r="B151" s="179"/>
      <c r="C151" s="186"/>
      <c r="D151" s="178" t="s">
        <v>10</v>
      </c>
      <c r="E151" s="178"/>
      <c r="F151" s="179" t="s">
        <v>11</v>
      </c>
      <c r="G151" s="179"/>
      <c r="H151" s="179" t="s">
        <v>9</v>
      </c>
      <c r="I151" s="178" t="s">
        <v>183</v>
      </c>
      <c r="J151" s="178"/>
      <c r="K151" s="179" t="s">
        <v>11</v>
      </c>
      <c r="L151" s="179"/>
      <c r="M151" s="179" t="s">
        <v>9</v>
      </c>
      <c r="N151" s="179"/>
      <c r="O151" s="179"/>
      <c r="P151" s="179"/>
      <c r="Q151" s="163"/>
      <c r="R151" s="163"/>
      <c r="S151" s="164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</row>
    <row r="152" spans="1:44" s="29" customFormat="1" ht="43.5" customHeight="1">
      <c r="A152" s="183"/>
      <c r="B152" s="179"/>
      <c r="C152" s="186"/>
      <c r="D152" s="11" t="s">
        <v>12</v>
      </c>
      <c r="E152" s="11" t="s">
        <v>13</v>
      </c>
      <c r="F152" s="11" t="s">
        <v>12</v>
      </c>
      <c r="G152" s="11" t="s">
        <v>13</v>
      </c>
      <c r="H152" s="179"/>
      <c r="I152" s="11" t="s">
        <v>12</v>
      </c>
      <c r="J152" s="11" t="s">
        <v>13</v>
      </c>
      <c r="K152" s="11" t="s">
        <v>12</v>
      </c>
      <c r="L152" s="11" t="s">
        <v>13</v>
      </c>
      <c r="M152" s="179"/>
      <c r="N152" s="179"/>
      <c r="O152" s="179"/>
      <c r="P152" s="179"/>
      <c r="Q152" s="163"/>
      <c r="R152" s="163"/>
      <c r="S152" s="164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</row>
    <row r="153" spans="1:44" s="29" customFormat="1" ht="43.5" customHeight="1">
      <c r="A153" s="210" t="s">
        <v>89</v>
      </c>
      <c r="B153" s="206" t="s">
        <v>18</v>
      </c>
      <c r="C153" s="33">
        <v>1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163"/>
      <c r="R153" s="163"/>
      <c r="S153" s="164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</row>
    <row r="154" spans="1:44" s="2" customFormat="1" ht="43.5" customHeight="1">
      <c r="A154" s="210"/>
      <c r="B154" s="206"/>
      <c r="C154" s="33">
        <v>2</v>
      </c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161"/>
      <c r="R154" s="161"/>
      <c r="S154" s="164"/>
      <c r="T154" s="163"/>
      <c r="U154" s="161"/>
      <c r="V154" s="161"/>
      <c r="W154" s="161"/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</row>
    <row r="155" spans="1:44" s="32" customFormat="1" ht="43.5" customHeight="1">
      <c r="A155" s="210"/>
      <c r="B155" s="206"/>
      <c r="C155" s="33">
        <v>3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167"/>
      <c r="R155" s="167"/>
      <c r="S155" s="164"/>
      <c r="T155" s="163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</row>
    <row r="156" spans="1:44" s="27" customFormat="1" ht="43.5" customHeight="1">
      <c r="A156" s="210"/>
      <c r="B156" s="174" t="s">
        <v>90</v>
      </c>
      <c r="C156" s="174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164"/>
      <c r="R156" s="164"/>
      <c r="S156" s="164"/>
      <c r="T156" s="163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</row>
    <row r="157" spans="1:44" s="27" customFormat="1" ht="43.5" customHeight="1">
      <c r="A157" s="210"/>
      <c r="B157" s="174" t="s">
        <v>91</v>
      </c>
      <c r="C157" s="33">
        <v>1</v>
      </c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164"/>
      <c r="R157" s="164"/>
      <c r="S157" s="164"/>
      <c r="T157" s="163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</row>
    <row r="158" spans="1:44" s="27" customFormat="1" ht="43.5" customHeight="1">
      <c r="A158" s="210"/>
      <c r="B158" s="174"/>
      <c r="C158" s="33">
        <v>2</v>
      </c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164"/>
      <c r="R158" s="164"/>
      <c r="S158" s="164"/>
      <c r="T158" s="163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</row>
    <row r="159" spans="1:44" s="21" customFormat="1" ht="43.5" customHeight="1">
      <c r="A159" s="210"/>
      <c r="B159" s="174"/>
      <c r="C159" s="33">
        <v>3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153"/>
      <c r="R159" s="153"/>
      <c r="S159" s="164"/>
      <c r="T159" s="163"/>
      <c r="U159" s="15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</row>
    <row r="160" spans="1:44" s="21" customFormat="1" ht="43.5" customHeight="1">
      <c r="A160" s="210"/>
      <c r="B160" s="174" t="s">
        <v>92</v>
      </c>
      <c r="C160" s="174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153"/>
      <c r="R160" s="153"/>
      <c r="S160" s="164"/>
      <c r="T160" s="163"/>
      <c r="U160" s="153"/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</row>
    <row r="161" spans="1:44" s="21" customFormat="1" ht="43.5" customHeight="1">
      <c r="A161" s="210"/>
      <c r="B161" s="174" t="s">
        <v>93</v>
      </c>
      <c r="C161" s="42">
        <v>1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153"/>
      <c r="R161" s="153"/>
      <c r="S161" s="164"/>
      <c r="T161" s="16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</row>
    <row r="162" spans="1:44" s="21" customFormat="1" ht="43.5" customHeight="1">
      <c r="A162" s="210"/>
      <c r="B162" s="174"/>
      <c r="C162" s="42">
        <v>2</v>
      </c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153"/>
      <c r="R162" s="153"/>
      <c r="S162" s="164"/>
      <c r="T162" s="163"/>
      <c r="U162" s="153"/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</row>
    <row r="163" spans="1:44" s="21" customFormat="1" ht="43.5" customHeight="1">
      <c r="A163" s="210"/>
      <c r="B163" s="213" t="s">
        <v>94</v>
      </c>
      <c r="C163" s="214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153"/>
      <c r="R163" s="153"/>
      <c r="S163" s="164"/>
      <c r="T163" s="16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</row>
    <row r="164" spans="1:44" s="21" customFormat="1" ht="43.5" customHeight="1">
      <c r="A164" s="210"/>
      <c r="B164" s="33" t="s">
        <v>95</v>
      </c>
      <c r="C164" s="33">
        <v>1</v>
      </c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153"/>
      <c r="R164" s="153"/>
      <c r="S164" s="164"/>
      <c r="T164" s="16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</row>
    <row r="165" spans="1:44" s="21" customFormat="1" ht="43.5" customHeight="1">
      <c r="A165" s="210"/>
      <c r="B165" s="33" t="s">
        <v>96</v>
      </c>
      <c r="C165" s="33">
        <v>1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153"/>
      <c r="R165" s="153"/>
      <c r="S165" s="164"/>
      <c r="T165" s="163"/>
      <c r="U165" s="15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</row>
    <row r="166" spans="1:44" s="21" customFormat="1" ht="43.5" customHeight="1">
      <c r="A166" s="210"/>
      <c r="B166" s="33" t="s">
        <v>97</v>
      </c>
      <c r="C166" s="33">
        <v>1</v>
      </c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153"/>
      <c r="R166" s="153"/>
      <c r="S166" s="164"/>
      <c r="T166" s="163"/>
      <c r="U166" s="15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</row>
    <row r="167" spans="1:44" s="21" customFormat="1" ht="43.5" customHeight="1">
      <c r="A167" s="173" t="s">
        <v>86</v>
      </c>
      <c r="B167" s="174"/>
      <c r="C167" s="174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153"/>
      <c r="R167" s="153"/>
      <c r="S167" s="164"/>
      <c r="T167" s="16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</row>
    <row r="168" spans="1:44" s="21" customFormat="1" ht="43.5" customHeight="1">
      <c r="A168" s="173" t="s">
        <v>44</v>
      </c>
      <c r="B168" s="174"/>
      <c r="C168" s="174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153"/>
      <c r="R168" s="153"/>
      <c r="S168" s="164"/>
      <c r="T168" s="163"/>
      <c r="U168" s="15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</row>
    <row r="169" spans="1:44" s="2" customFormat="1" ht="43.5" customHeight="1">
      <c r="A169" s="173" t="s">
        <v>45</v>
      </c>
      <c r="B169" s="174"/>
      <c r="C169" s="174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161"/>
      <c r="R169" s="161"/>
      <c r="S169" s="164"/>
      <c r="T169" s="163"/>
      <c r="U169" s="161"/>
      <c r="V169" s="161"/>
      <c r="W169" s="161"/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</row>
    <row r="170" spans="1:44" s="32" customFormat="1" ht="43.5" customHeight="1" thickBot="1">
      <c r="A170" s="188" t="s">
        <v>98</v>
      </c>
      <c r="B170" s="189"/>
      <c r="C170" s="189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>
        <v>10852</v>
      </c>
      <c r="O170" s="18">
        <v>0</v>
      </c>
      <c r="P170" s="18"/>
      <c r="Q170" s="167"/>
      <c r="R170" s="167"/>
      <c r="S170" s="164"/>
      <c r="T170" s="163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</row>
    <row r="171" spans="1:44" s="27" customFormat="1" ht="28.5" customHeight="1">
      <c r="A171" s="20"/>
      <c r="B171" s="20" t="s">
        <v>28</v>
      </c>
      <c r="C171" s="20"/>
      <c r="D171" s="20" t="s">
        <v>29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164"/>
      <c r="R171" s="164"/>
      <c r="S171" s="164"/>
      <c r="T171" s="163"/>
      <c r="U171" s="164"/>
      <c r="V171" s="164"/>
      <c r="W171" s="164"/>
      <c r="X171" s="164"/>
      <c r="Y171" s="164"/>
      <c r="Z171" s="164"/>
      <c r="AA171" s="164"/>
      <c r="AB171" s="164"/>
      <c r="AC171" s="164"/>
      <c r="AD171" s="164"/>
      <c r="AE171" s="164"/>
      <c r="AF171" s="164"/>
      <c r="AG171" s="164"/>
    </row>
    <row r="172" spans="1:44" s="27" customFormat="1" ht="43.5" customHeight="1">
      <c r="A172" s="212" t="s">
        <v>344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212"/>
      <c r="N172" s="212"/>
      <c r="O172" s="212"/>
      <c r="P172" s="212"/>
      <c r="Q172" s="164"/>
      <c r="R172" s="164"/>
      <c r="S172" s="164"/>
      <c r="T172" s="163"/>
      <c r="U172" s="16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64"/>
      <c r="AF172" s="164"/>
      <c r="AG172" s="164"/>
    </row>
    <row r="173" spans="1:44" s="31" customFormat="1" ht="28.5" customHeight="1" thickBot="1">
      <c r="A173" s="180" t="s">
        <v>191</v>
      </c>
      <c r="B173" s="180"/>
      <c r="C173" s="3"/>
      <c r="D173" s="3"/>
      <c r="E173" s="3"/>
      <c r="F173" s="3"/>
      <c r="G173" s="3"/>
      <c r="H173" s="52"/>
      <c r="I173" s="3" t="s">
        <v>181</v>
      </c>
      <c r="J173" s="8"/>
      <c r="K173" s="3"/>
      <c r="L173" s="3"/>
      <c r="M173" s="3" t="s">
        <v>182</v>
      </c>
      <c r="N173" s="76"/>
      <c r="O173" s="181" t="s">
        <v>3</v>
      </c>
      <c r="P173" s="181"/>
      <c r="Q173" s="166"/>
      <c r="R173" s="166"/>
      <c r="S173" s="164"/>
      <c r="T173" s="163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66"/>
    </row>
    <row r="174" spans="1:44" ht="33" customHeight="1">
      <c r="A174" s="182" t="s">
        <v>4</v>
      </c>
      <c r="B174" s="184" t="s">
        <v>31</v>
      </c>
      <c r="C174" s="185" t="s">
        <v>32</v>
      </c>
      <c r="D174" s="187" t="s">
        <v>5</v>
      </c>
      <c r="E174" s="187"/>
      <c r="F174" s="187"/>
      <c r="G174" s="187"/>
      <c r="H174" s="187"/>
      <c r="I174" s="187" t="s">
        <v>6</v>
      </c>
      <c r="J174" s="187"/>
      <c r="K174" s="187"/>
      <c r="L174" s="187"/>
      <c r="M174" s="187"/>
      <c r="N174" s="184" t="s">
        <v>7</v>
      </c>
      <c r="O174" s="184" t="s">
        <v>8</v>
      </c>
      <c r="P174" s="184" t="s">
        <v>9</v>
      </c>
      <c r="T174" s="163"/>
    </row>
    <row r="175" spans="1:44" ht="36.75" customHeight="1">
      <c r="A175" s="183"/>
      <c r="B175" s="179"/>
      <c r="C175" s="186"/>
      <c r="D175" s="178" t="s">
        <v>10</v>
      </c>
      <c r="E175" s="178"/>
      <c r="F175" s="179" t="s">
        <v>11</v>
      </c>
      <c r="G175" s="179"/>
      <c r="H175" s="179" t="s">
        <v>9</v>
      </c>
      <c r="I175" s="178" t="s">
        <v>183</v>
      </c>
      <c r="J175" s="178"/>
      <c r="K175" s="179" t="s">
        <v>11</v>
      </c>
      <c r="L175" s="179"/>
      <c r="M175" s="179" t="s">
        <v>9</v>
      </c>
      <c r="N175" s="179"/>
      <c r="O175" s="179"/>
      <c r="P175" s="179"/>
      <c r="T175" s="163"/>
    </row>
    <row r="176" spans="1:44" ht="36.75" customHeight="1">
      <c r="A176" s="183"/>
      <c r="B176" s="179"/>
      <c r="C176" s="186"/>
      <c r="D176" s="11" t="s">
        <v>12</v>
      </c>
      <c r="E176" s="11" t="s">
        <v>13</v>
      </c>
      <c r="F176" s="11" t="s">
        <v>12</v>
      </c>
      <c r="G176" s="11" t="s">
        <v>13</v>
      </c>
      <c r="H176" s="179"/>
      <c r="I176" s="11" t="s">
        <v>12</v>
      </c>
      <c r="J176" s="11" t="s">
        <v>13</v>
      </c>
      <c r="K176" s="11" t="s">
        <v>12</v>
      </c>
      <c r="L176" s="11" t="s">
        <v>13</v>
      </c>
      <c r="M176" s="179"/>
      <c r="N176" s="179"/>
      <c r="O176" s="179"/>
      <c r="P176" s="179"/>
      <c r="T176" s="163"/>
    </row>
    <row r="177" spans="1:44" ht="30.75" customHeight="1">
      <c r="A177" s="210" t="s">
        <v>100</v>
      </c>
      <c r="B177" s="206" t="s">
        <v>100</v>
      </c>
      <c r="C177" s="33">
        <v>1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27</v>
      </c>
      <c r="J177" s="25">
        <v>0</v>
      </c>
      <c r="K177" s="25">
        <f>(M177*I177)/1000</f>
        <v>14.715</v>
      </c>
      <c r="L177" s="25">
        <f>M177*J177/1000</f>
        <v>0</v>
      </c>
      <c r="M177" s="25">
        <v>545</v>
      </c>
      <c r="N177" s="25">
        <f>D177+E177+I177+J177</f>
        <v>27</v>
      </c>
      <c r="O177" s="25">
        <f>F177+G177+K177+L177</f>
        <v>14.715</v>
      </c>
      <c r="P177" s="25">
        <f>O177/N177*1000</f>
        <v>545</v>
      </c>
      <c r="T177" s="163"/>
    </row>
    <row r="178" spans="1:44" ht="30.75" customHeight="1">
      <c r="A178" s="210"/>
      <c r="B178" s="206"/>
      <c r="C178" s="33">
        <v>2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f>L178*I178/1000</f>
        <v>0</v>
      </c>
      <c r="L178" s="25">
        <f>M178*J178/1000</f>
        <v>0</v>
      </c>
      <c r="M178" s="25">
        <v>0</v>
      </c>
      <c r="N178" s="25">
        <f t="shared" ref="N178:N202" si="69">D178+E178+I178+J178</f>
        <v>0</v>
      </c>
      <c r="O178" s="25">
        <f t="shared" ref="O178:O201" si="70">F178+G178+K178+L178</f>
        <v>0</v>
      </c>
      <c r="P178" s="25">
        <v>0</v>
      </c>
      <c r="T178" s="163"/>
    </row>
    <row r="179" spans="1:44" ht="30.75" customHeight="1">
      <c r="A179" s="210"/>
      <c r="B179" s="206"/>
      <c r="C179" s="33">
        <v>3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f>L179*I179/1000</f>
        <v>0</v>
      </c>
      <c r="L179" s="25">
        <f>M179*J179/1000</f>
        <v>0</v>
      </c>
      <c r="M179" s="25">
        <v>0</v>
      </c>
      <c r="N179" s="25">
        <f t="shared" si="69"/>
        <v>0</v>
      </c>
      <c r="O179" s="25">
        <f t="shared" si="70"/>
        <v>0</v>
      </c>
      <c r="P179" s="25">
        <v>0</v>
      </c>
      <c r="T179" s="163"/>
    </row>
    <row r="180" spans="1:44" ht="30.75" customHeight="1">
      <c r="A180" s="210"/>
      <c r="B180" s="206"/>
      <c r="C180" s="33">
        <v>4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f>L180*I180/1000</f>
        <v>0</v>
      </c>
      <c r="L180" s="25">
        <f>M180*J180/1000</f>
        <v>0</v>
      </c>
      <c r="M180" s="25">
        <v>0</v>
      </c>
      <c r="N180" s="25">
        <f t="shared" si="69"/>
        <v>0</v>
      </c>
      <c r="O180" s="25">
        <f t="shared" si="70"/>
        <v>0</v>
      </c>
      <c r="P180" s="25">
        <v>0</v>
      </c>
      <c r="T180" s="163"/>
    </row>
    <row r="181" spans="1:44" s="2" customFormat="1" ht="30.75" customHeight="1">
      <c r="A181" s="210"/>
      <c r="B181" s="206"/>
      <c r="C181" s="33">
        <v>5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f>L181*I181/1000</f>
        <v>0</v>
      </c>
      <c r="L181" s="25">
        <f>M181*J181/1000</f>
        <v>0</v>
      </c>
      <c r="M181" s="25">
        <v>0</v>
      </c>
      <c r="N181" s="25">
        <f t="shared" si="69"/>
        <v>0</v>
      </c>
      <c r="O181" s="25">
        <f t="shared" si="70"/>
        <v>0</v>
      </c>
      <c r="P181" s="25">
        <v>0</v>
      </c>
      <c r="Q181" s="161"/>
      <c r="R181" s="161"/>
      <c r="S181" s="164"/>
      <c r="T181" s="163"/>
      <c r="U181" s="161"/>
      <c r="V181" s="161"/>
      <c r="W181" s="161"/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</row>
    <row r="182" spans="1:44" s="32" customFormat="1" ht="30.75" customHeight="1">
      <c r="A182" s="210"/>
      <c r="B182" s="174" t="s">
        <v>101</v>
      </c>
      <c r="C182" s="174"/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f>SUM(I177:I181)</f>
        <v>27</v>
      </c>
      <c r="J182" s="25">
        <f>SUM(J177:J181)</f>
        <v>0</v>
      </c>
      <c r="K182" s="25">
        <f>SUM(K177:K181)</f>
        <v>14.715</v>
      </c>
      <c r="L182" s="25">
        <f>SUM(L177:L181)</f>
        <v>0</v>
      </c>
      <c r="M182" s="25">
        <f>(L182+K182)/(J182+I182)*1000</f>
        <v>545</v>
      </c>
      <c r="N182" s="25">
        <f t="shared" si="69"/>
        <v>27</v>
      </c>
      <c r="O182" s="25">
        <f t="shared" si="70"/>
        <v>14.715</v>
      </c>
      <c r="P182" s="25">
        <f t="shared" ref="P182:P202" si="71">O182/N182*1000</f>
        <v>545</v>
      </c>
      <c r="Q182" s="167"/>
      <c r="R182" s="167"/>
      <c r="S182" s="164"/>
      <c r="T182" s="163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</row>
    <row r="183" spans="1:44" ht="30.75" customHeight="1">
      <c r="A183" s="210"/>
      <c r="B183" s="33" t="s">
        <v>102</v>
      </c>
      <c r="C183" s="33">
        <v>1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36</v>
      </c>
      <c r="J183" s="25">
        <v>0</v>
      </c>
      <c r="K183" s="25">
        <f>(M183*I183)/1000</f>
        <v>28.8</v>
      </c>
      <c r="L183" s="25">
        <f>(M183*J183)/1000</f>
        <v>0</v>
      </c>
      <c r="M183" s="25">
        <v>800</v>
      </c>
      <c r="N183" s="25">
        <f t="shared" si="69"/>
        <v>36</v>
      </c>
      <c r="O183" s="25">
        <f t="shared" si="70"/>
        <v>28.8</v>
      </c>
      <c r="P183" s="25">
        <f t="shared" si="71"/>
        <v>800</v>
      </c>
      <c r="Q183" s="17"/>
      <c r="R183" s="17"/>
      <c r="T183" s="163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</row>
    <row r="184" spans="1:44" s="9" customFormat="1" ht="30.75" customHeight="1">
      <c r="A184" s="210"/>
      <c r="B184" s="174" t="s">
        <v>103</v>
      </c>
      <c r="C184" s="33">
        <v>1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90</v>
      </c>
      <c r="J184" s="25">
        <v>10</v>
      </c>
      <c r="K184" s="25">
        <f>(M184*I184)/1000</f>
        <v>135</v>
      </c>
      <c r="L184" s="25">
        <f>(M184*J184)/1000</f>
        <v>15</v>
      </c>
      <c r="M184" s="25">
        <v>1500</v>
      </c>
      <c r="N184" s="25">
        <f t="shared" si="69"/>
        <v>100</v>
      </c>
      <c r="O184" s="25">
        <f t="shared" si="70"/>
        <v>150</v>
      </c>
      <c r="P184" s="25">
        <f t="shared" si="71"/>
        <v>1500</v>
      </c>
      <c r="Q184" s="163"/>
      <c r="R184" s="163"/>
      <c r="S184" s="164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</row>
    <row r="185" spans="1:44" s="27" customFormat="1" ht="30.75" customHeight="1">
      <c r="A185" s="210"/>
      <c r="B185" s="174"/>
      <c r="C185" s="33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75</v>
      </c>
      <c r="J185" s="25">
        <v>75</v>
      </c>
      <c r="K185" s="25">
        <f>(M185*I185)/1000</f>
        <v>56.25</v>
      </c>
      <c r="L185" s="25">
        <f>(M185*J185)/1000</f>
        <v>56.25</v>
      </c>
      <c r="M185" s="25">
        <v>750</v>
      </c>
      <c r="N185" s="25">
        <f t="shared" si="69"/>
        <v>150</v>
      </c>
      <c r="O185" s="25">
        <f t="shared" si="70"/>
        <v>112.5</v>
      </c>
      <c r="P185" s="25">
        <f t="shared" si="71"/>
        <v>750</v>
      </c>
      <c r="Q185" s="164"/>
      <c r="R185" s="164"/>
      <c r="S185" s="164"/>
      <c r="T185" s="163"/>
      <c r="U185" s="164"/>
      <c r="V185" s="164"/>
      <c r="W185" s="164"/>
      <c r="X185" s="164"/>
      <c r="Y185" s="164"/>
      <c r="Z185" s="164"/>
      <c r="AA185" s="164"/>
      <c r="AB185" s="164"/>
      <c r="AC185" s="164"/>
      <c r="AD185" s="164"/>
      <c r="AE185" s="164"/>
      <c r="AF185" s="164"/>
      <c r="AG185" s="164"/>
    </row>
    <row r="186" spans="1:44" s="9" customFormat="1" ht="30.75" customHeight="1">
      <c r="A186" s="210"/>
      <c r="B186" s="174" t="s">
        <v>104</v>
      </c>
      <c r="C186" s="174"/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f>SUM(I184:I185)</f>
        <v>165</v>
      </c>
      <c r="J186" s="25">
        <f>SUM(J184:J185)</f>
        <v>85</v>
      </c>
      <c r="K186" s="25">
        <f>SUM(K184:K185)</f>
        <v>191.25</v>
      </c>
      <c r="L186" s="25">
        <f>SUM(L184:L185)</f>
        <v>71.25</v>
      </c>
      <c r="M186" s="25">
        <f>(L186+K186)/(J186+I186)*1000</f>
        <v>1050</v>
      </c>
      <c r="N186" s="25">
        <f t="shared" si="69"/>
        <v>250</v>
      </c>
      <c r="O186" s="25">
        <f t="shared" si="70"/>
        <v>262.5</v>
      </c>
      <c r="P186" s="25">
        <f t="shared" si="71"/>
        <v>1050</v>
      </c>
      <c r="Q186" s="163"/>
      <c r="R186" s="163"/>
      <c r="S186" s="164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</row>
    <row r="187" spans="1:44" s="29" customFormat="1" ht="30.75" customHeight="1">
      <c r="A187" s="210"/>
      <c r="B187" s="174" t="s">
        <v>105</v>
      </c>
      <c r="C187" s="33">
        <v>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9</v>
      </c>
      <c r="J187" s="25">
        <v>4</v>
      </c>
      <c r="K187" s="25">
        <f>(M187*I187)/1000</f>
        <v>1.3859999999999999</v>
      </c>
      <c r="L187" s="25">
        <f>(M187*J187)/1000</f>
        <v>0.61599999999999999</v>
      </c>
      <c r="M187" s="25">
        <v>154</v>
      </c>
      <c r="N187" s="25">
        <f t="shared" si="69"/>
        <v>13</v>
      </c>
      <c r="O187" s="25">
        <f t="shared" si="70"/>
        <v>2.0019999999999998</v>
      </c>
      <c r="P187" s="25">
        <f t="shared" si="71"/>
        <v>153.99999999999997</v>
      </c>
      <c r="Q187" s="163"/>
      <c r="R187" s="163"/>
      <c r="S187" s="164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</row>
    <row r="188" spans="1:44" s="29" customFormat="1" ht="30.75" customHeight="1">
      <c r="A188" s="210"/>
      <c r="B188" s="215"/>
      <c r="C188" s="33">
        <v>3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9</v>
      </c>
      <c r="J188" s="25">
        <v>8</v>
      </c>
      <c r="K188" s="25">
        <f>(M188*I188)/1000</f>
        <v>1.4850000000000001</v>
      </c>
      <c r="L188" s="25">
        <f>(M188*J188)/1000</f>
        <v>1.32</v>
      </c>
      <c r="M188" s="25">
        <v>165</v>
      </c>
      <c r="N188" s="25">
        <f t="shared" si="69"/>
        <v>17</v>
      </c>
      <c r="O188" s="25">
        <f t="shared" si="70"/>
        <v>2.8050000000000002</v>
      </c>
      <c r="P188" s="25">
        <f t="shared" si="71"/>
        <v>165</v>
      </c>
      <c r="Q188" s="163"/>
      <c r="R188" s="163"/>
      <c r="S188" s="164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</row>
    <row r="189" spans="1:44" ht="30.75" customHeight="1">
      <c r="A189" s="210"/>
      <c r="B189" s="215"/>
      <c r="C189" s="33">
        <v>4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f>(M189*I189)/1000</f>
        <v>0</v>
      </c>
      <c r="L189" s="25">
        <f>(M189*J189)/1000</f>
        <v>0</v>
      </c>
      <c r="M189" s="25">
        <v>0</v>
      </c>
      <c r="N189" s="25">
        <f t="shared" si="69"/>
        <v>0</v>
      </c>
      <c r="O189" s="25">
        <f t="shared" si="70"/>
        <v>0</v>
      </c>
      <c r="P189" s="25">
        <v>0</v>
      </c>
      <c r="T189" s="163"/>
    </row>
    <row r="190" spans="1:44" ht="30.75" customHeight="1">
      <c r="A190" s="210"/>
      <c r="B190" s="174" t="s">
        <v>106</v>
      </c>
      <c r="C190" s="174"/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f>SUM(I187:I189)</f>
        <v>18</v>
      </c>
      <c r="J190" s="25">
        <f>SUM(J187:J189)</f>
        <v>12</v>
      </c>
      <c r="K190" s="25">
        <f>SUM(K187:K189)</f>
        <v>2.871</v>
      </c>
      <c r="L190" s="25">
        <f>SUM(L187:L189)</f>
        <v>1.9359999999999999</v>
      </c>
      <c r="M190" s="25">
        <f>(L190+K190)/(J190+I190)*1000</f>
        <v>160.23333333333335</v>
      </c>
      <c r="N190" s="25">
        <f t="shared" si="69"/>
        <v>30</v>
      </c>
      <c r="O190" s="25">
        <f t="shared" si="70"/>
        <v>4.8070000000000004</v>
      </c>
      <c r="P190" s="25">
        <f t="shared" si="71"/>
        <v>160.23333333333335</v>
      </c>
      <c r="T190" s="163"/>
    </row>
    <row r="191" spans="1:44" ht="30.75" customHeight="1">
      <c r="A191" s="210"/>
      <c r="B191" s="33" t="s">
        <v>107</v>
      </c>
      <c r="C191" s="33">
        <v>5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f t="shared" si="69"/>
        <v>0</v>
      </c>
      <c r="O191" s="25">
        <f t="shared" si="70"/>
        <v>0</v>
      </c>
      <c r="P191" s="25">
        <v>0</v>
      </c>
      <c r="T191" s="163"/>
    </row>
    <row r="192" spans="1:44" ht="30.75" customHeight="1">
      <c r="A192" s="210"/>
      <c r="B192" s="174" t="s">
        <v>108</v>
      </c>
      <c r="C192" s="33">
        <v>1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f t="shared" si="69"/>
        <v>0</v>
      </c>
      <c r="O192" s="25">
        <f t="shared" si="70"/>
        <v>0</v>
      </c>
      <c r="P192" s="25">
        <v>0</v>
      </c>
      <c r="T192" s="163"/>
    </row>
    <row r="193" spans="1:44" ht="30.75" customHeight="1">
      <c r="A193" s="210"/>
      <c r="B193" s="174"/>
      <c r="C193" s="33">
        <v>2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f t="shared" si="69"/>
        <v>0</v>
      </c>
      <c r="O193" s="25">
        <f t="shared" si="70"/>
        <v>0</v>
      </c>
      <c r="P193" s="25">
        <v>0</v>
      </c>
      <c r="T193" s="163"/>
    </row>
    <row r="194" spans="1:44" ht="30.75" customHeight="1">
      <c r="A194" s="210"/>
      <c r="B194" s="174"/>
      <c r="C194" s="33">
        <v>3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f t="shared" si="69"/>
        <v>0</v>
      </c>
      <c r="O194" s="25">
        <f t="shared" si="70"/>
        <v>0</v>
      </c>
      <c r="P194" s="25">
        <v>0</v>
      </c>
      <c r="T194" s="163"/>
    </row>
    <row r="195" spans="1:44" ht="30.75" customHeight="1">
      <c r="A195" s="210"/>
      <c r="B195" s="174"/>
      <c r="C195" s="33">
        <v>4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f t="shared" si="69"/>
        <v>0</v>
      </c>
      <c r="O195" s="25">
        <f t="shared" si="70"/>
        <v>0</v>
      </c>
      <c r="P195" s="25">
        <v>0</v>
      </c>
      <c r="T195" s="163"/>
    </row>
    <row r="196" spans="1:44" ht="30.75" customHeight="1">
      <c r="A196" s="210"/>
      <c r="B196" s="174" t="s">
        <v>109</v>
      </c>
      <c r="C196" s="174"/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f t="shared" si="69"/>
        <v>0</v>
      </c>
      <c r="O196" s="25">
        <f t="shared" si="70"/>
        <v>0</v>
      </c>
      <c r="P196" s="25">
        <v>0</v>
      </c>
      <c r="T196" s="163"/>
    </row>
    <row r="197" spans="1:44" ht="30.75" customHeight="1">
      <c r="A197" s="173" t="s">
        <v>86</v>
      </c>
      <c r="B197" s="174"/>
      <c r="C197" s="174"/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f>I177+I183+I184+I192</f>
        <v>153</v>
      </c>
      <c r="J197" s="25">
        <f>J177+J183+J184+J192</f>
        <v>10</v>
      </c>
      <c r="K197" s="25">
        <f>K177+K183+K184+K192</f>
        <v>178.51499999999999</v>
      </c>
      <c r="L197" s="25">
        <f>L177+L183+L184+L192</f>
        <v>15</v>
      </c>
      <c r="M197" s="25">
        <f>(K197+L197)/(J197+I197)*1000</f>
        <v>1187.2085889570551</v>
      </c>
      <c r="N197" s="25">
        <f t="shared" si="69"/>
        <v>163</v>
      </c>
      <c r="O197" s="25">
        <f t="shared" si="70"/>
        <v>193.51499999999999</v>
      </c>
      <c r="P197" s="25">
        <f t="shared" si="71"/>
        <v>1187.2085889570551</v>
      </c>
      <c r="T197" s="163"/>
    </row>
    <row r="198" spans="1:44" ht="30.75" customHeight="1">
      <c r="A198" s="173" t="s">
        <v>44</v>
      </c>
      <c r="B198" s="174"/>
      <c r="C198" s="174"/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f>I178+I185+I187+I193</f>
        <v>84</v>
      </c>
      <c r="J198" s="25">
        <f>J178+J185+J187+J193</f>
        <v>79</v>
      </c>
      <c r="K198" s="25">
        <f>K178+K185+K187+K193</f>
        <v>57.636000000000003</v>
      </c>
      <c r="L198" s="25">
        <f>L178+L185+L187+L193</f>
        <v>56.866</v>
      </c>
      <c r="M198" s="25">
        <f>(K198+L198)/(J198+I198)*1000</f>
        <v>702.46625766871171</v>
      </c>
      <c r="N198" s="25">
        <f t="shared" si="69"/>
        <v>163</v>
      </c>
      <c r="O198" s="25">
        <f t="shared" si="70"/>
        <v>114.50200000000001</v>
      </c>
      <c r="P198" s="25">
        <f t="shared" si="71"/>
        <v>702.46625766871171</v>
      </c>
      <c r="T198" s="163"/>
    </row>
    <row r="199" spans="1:44" ht="30.75" customHeight="1">
      <c r="A199" s="173" t="s">
        <v>45</v>
      </c>
      <c r="B199" s="174"/>
      <c r="C199" s="174"/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f t="shared" ref="I199:L200" si="72">I179+I188+I194</f>
        <v>9</v>
      </c>
      <c r="J199" s="25">
        <f t="shared" si="72"/>
        <v>8</v>
      </c>
      <c r="K199" s="25">
        <f t="shared" si="72"/>
        <v>1.4850000000000001</v>
      </c>
      <c r="L199" s="25">
        <f t="shared" si="72"/>
        <v>1.32</v>
      </c>
      <c r="M199" s="25">
        <f>(K199+L199)/(J199+I199)*1000</f>
        <v>165</v>
      </c>
      <c r="N199" s="25">
        <f t="shared" si="69"/>
        <v>17</v>
      </c>
      <c r="O199" s="25">
        <f t="shared" si="70"/>
        <v>2.8050000000000002</v>
      </c>
      <c r="P199" s="25">
        <f t="shared" si="71"/>
        <v>165</v>
      </c>
      <c r="T199" s="163"/>
    </row>
    <row r="200" spans="1:44" ht="30.75" customHeight="1">
      <c r="A200" s="173" t="s">
        <v>46</v>
      </c>
      <c r="B200" s="174"/>
      <c r="C200" s="174"/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f t="shared" si="72"/>
        <v>0</v>
      </c>
      <c r="J200" s="25">
        <f t="shared" si="72"/>
        <v>0</v>
      </c>
      <c r="K200" s="25">
        <f t="shared" si="72"/>
        <v>0</v>
      </c>
      <c r="L200" s="25">
        <f t="shared" si="72"/>
        <v>0</v>
      </c>
      <c r="M200" s="25">
        <v>0</v>
      </c>
      <c r="N200" s="25">
        <f t="shared" si="69"/>
        <v>0</v>
      </c>
      <c r="O200" s="25">
        <f t="shared" si="70"/>
        <v>0</v>
      </c>
      <c r="P200" s="25">
        <v>0</v>
      </c>
      <c r="T200" s="163"/>
    </row>
    <row r="201" spans="1:44" ht="30.75" customHeight="1">
      <c r="A201" s="173" t="s">
        <v>43</v>
      </c>
      <c r="B201" s="174"/>
      <c r="C201" s="174"/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f>I181+I191</f>
        <v>0</v>
      </c>
      <c r="J201" s="25">
        <f>J181+J191</f>
        <v>0</v>
      </c>
      <c r="K201" s="25">
        <f>K181+K191</f>
        <v>0</v>
      </c>
      <c r="L201" s="25">
        <f>L181+L191</f>
        <v>0</v>
      </c>
      <c r="M201" s="25">
        <v>0</v>
      </c>
      <c r="N201" s="25">
        <f t="shared" si="69"/>
        <v>0</v>
      </c>
      <c r="O201" s="25">
        <f t="shared" si="70"/>
        <v>0</v>
      </c>
      <c r="P201" s="25">
        <v>0</v>
      </c>
      <c r="T201" s="163"/>
    </row>
    <row r="202" spans="1:44" ht="30.75" customHeight="1" thickBot="1">
      <c r="A202" s="188" t="s">
        <v>110</v>
      </c>
      <c r="B202" s="189"/>
      <c r="C202" s="189"/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18">
        <f>SUM(I197:I201)</f>
        <v>246</v>
      </c>
      <c r="J202" s="18">
        <f>SUM(J197:J201)</f>
        <v>97</v>
      </c>
      <c r="K202" s="18">
        <f>SUM(K197:K201)</f>
        <v>237.636</v>
      </c>
      <c r="L202" s="18">
        <f>SUM(L197:L201)</f>
        <v>73.185999999999993</v>
      </c>
      <c r="M202" s="25">
        <f>(K202+L202)/(J202+I202)*1000</f>
        <v>906.18658892128281</v>
      </c>
      <c r="N202" s="25">
        <f t="shared" si="69"/>
        <v>343</v>
      </c>
      <c r="O202" s="25">
        <f>SUM(O197:O201)</f>
        <v>310.822</v>
      </c>
      <c r="P202" s="18">
        <f t="shared" si="71"/>
        <v>906.18658892128281</v>
      </c>
      <c r="T202" s="163"/>
    </row>
    <row r="203" spans="1:44" ht="33" customHeight="1">
      <c r="A203" s="20"/>
      <c r="B203" s="20" t="s">
        <v>28</v>
      </c>
      <c r="C203" s="20"/>
      <c r="D203" s="20" t="s">
        <v>29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T203" s="163"/>
    </row>
    <row r="204" spans="1:44" ht="59.25" customHeight="1">
      <c r="A204" s="197" t="s">
        <v>345</v>
      </c>
      <c r="B204" s="197"/>
      <c r="C204" s="197"/>
      <c r="D204" s="197"/>
      <c r="E204" s="197"/>
      <c r="F204" s="197"/>
      <c r="G204" s="197"/>
      <c r="H204" s="197"/>
      <c r="I204" s="197"/>
      <c r="J204" s="197"/>
      <c r="K204" s="197"/>
      <c r="L204" s="197"/>
      <c r="M204" s="197"/>
      <c r="N204" s="197"/>
      <c r="O204" s="197"/>
      <c r="P204" s="197"/>
      <c r="T204" s="163"/>
    </row>
    <row r="205" spans="1:44" s="8" customFormat="1" ht="33" customHeight="1" thickBot="1">
      <c r="A205" s="180" t="s">
        <v>192</v>
      </c>
      <c r="B205" s="180"/>
      <c r="C205" s="3"/>
      <c r="D205" s="3"/>
      <c r="E205" s="3"/>
      <c r="F205" s="3"/>
      <c r="G205" s="3"/>
      <c r="H205" s="52"/>
      <c r="I205" s="3" t="s">
        <v>181</v>
      </c>
      <c r="K205" s="3"/>
      <c r="L205" s="3"/>
      <c r="M205" s="3" t="s">
        <v>182</v>
      </c>
      <c r="N205" s="76"/>
      <c r="O205" s="181" t="s">
        <v>3</v>
      </c>
      <c r="P205" s="181"/>
      <c r="Q205" s="166"/>
      <c r="R205" s="166"/>
      <c r="S205" s="164"/>
      <c r="T205" s="163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</row>
    <row r="206" spans="1:44" ht="36" customHeight="1">
      <c r="A206" s="182" t="s">
        <v>4</v>
      </c>
      <c r="B206" s="184" t="s">
        <v>31</v>
      </c>
      <c r="C206" s="185" t="s">
        <v>32</v>
      </c>
      <c r="D206" s="187" t="s">
        <v>5</v>
      </c>
      <c r="E206" s="187"/>
      <c r="F206" s="187"/>
      <c r="G206" s="187"/>
      <c r="H206" s="187"/>
      <c r="I206" s="187" t="s">
        <v>6</v>
      </c>
      <c r="J206" s="187"/>
      <c r="K206" s="187"/>
      <c r="L206" s="187"/>
      <c r="M206" s="187"/>
      <c r="N206" s="184" t="s">
        <v>7</v>
      </c>
      <c r="O206" s="184" t="s">
        <v>8</v>
      </c>
      <c r="P206" s="184" t="s">
        <v>9</v>
      </c>
      <c r="T206" s="163"/>
    </row>
    <row r="207" spans="1:44" ht="36" customHeight="1">
      <c r="A207" s="183"/>
      <c r="B207" s="179"/>
      <c r="C207" s="186"/>
      <c r="D207" s="178" t="s">
        <v>10</v>
      </c>
      <c r="E207" s="178"/>
      <c r="F207" s="179" t="s">
        <v>11</v>
      </c>
      <c r="G207" s="179"/>
      <c r="H207" s="179" t="s">
        <v>9</v>
      </c>
      <c r="I207" s="178" t="s">
        <v>183</v>
      </c>
      <c r="J207" s="178"/>
      <c r="K207" s="179" t="s">
        <v>11</v>
      </c>
      <c r="L207" s="179"/>
      <c r="M207" s="179" t="s">
        <v>9</v>
      </c>
      <c r="N207" s="179"/>
      <c r="O207" s="179"/>
      <c r="P207" s="179"/>
      <c r="T207" s="163"/>
    </row>
    <row r="208" spans="1:44" ht="36" customHeight="1">
      <c r="A208" s="183"/>
      <c r="B208" s="179"/>
      <c r="C208" s="186"/>
      <c r="D208" s="11" t="s">
        <v>12</v>
      </c>
      <c r="E208" s="11" t="s">
        <v>13</v>
      </c>
      <c r="F208" s="11" t="s">
        <v>12</v>
      </c>
      <c r="G208" s="11" t="s">
        <v>13</v>
      </c>
      <c r="H208" s="179"/>
      <c r="I208" s="11" t="s">
        <v>12</v>
      </c>
      <c r="J208" s="11" t="s">
        <v>13</v>
      </c>
      <c r="K208" s="11" t="s">
        <v>12</v>
      </c>
      <c r="L208" s="11" t="s">
        <v>13</v>
      </c>
      <c r="M208" s="179"/>
      <c r="N208" s="179"/>
      <c r="O208" s="179"/>
      <c r="P208" s="179"/>
      <c r="Q208" s="17"/>
      <c r="R208" s="17"/>
      <c r="T208" s="163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</row>
    <row r="209" spans="1:44" s="29" customFormat="1" ht="35.25" customHeight="1">
      <c r="A209" s="200" t="s">
        <v>112</v>
      </c>
      <c r="B209" s="206" t="s">
        <v>20</v>
      </c>
      <c r="C209" s="33">
        <v>1</v>
      </c>
      <c r="D209" s="25">
        <v>10</v>
      </c>
      <c r="E209" s="25">
        <v>10</v>
      </c>
      <c r="F209" s="25">
        <v>10</v>
      </c>
      <c r="G209" s="25">
        <v>10</v>
      </c>
      <c r="H209" s="25">
        <f>(G209+F209)/(E209+D209)*1000</f>
        <v>1000</v>
      </c>
      <c r="I209" s="25">
        <v>215</v>
      </c>
      <c r="J209" s="25">
        <v>158</v>
      </c>
      <c r="K209" s="25">
        <v>215</v>
      </c>
      <c r="L209" s="25">
        <v>158</v>
      </c>
      <c r="M209" s="25">
        <f>(L209+K209)/(J209+I209)*1000</f>
        <v>1000</v>
      </c>
      <c r="N209" s="25">
        <f>D209+E209+I209+J209</f>
        <v>393</v>
      </c>
      <c r="O209" s="25">
        <f>F209+G209+K209+L209</f>
        <v>393</v>
      </c>
      <c r="P209" s="25">
        <f>O209/N209*1000</f>
        <v>1000</v>
      </c>
      <c r="Q209" s="163"/>
      <c r="R209" s="163"/>
      <c r="S209" s="164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</row>
    <row r="210" spans="1:44" ht="35.25" customHeight="1">
      <c r="A210" s="201"/>
      <c r="B210" s="206"/>
      <c r="C210" s="33">
        <v>2</v>
      </c>
      <c r="D210" s="25">
        <v>5</v>
      </c>
      <c r="E210" s="25">
        <v>45</v>
      </c>
      <c r="F210" s="25">
        <v>5</v>
      </c>
      <c r="G210" s="25">
        <v>61</v>
      </c>
      <c r="H210" s="25">
        <f>(G210+F210)/(E210+D210)*1000</f>
        <v>1320</v>
      </c>
      <c r="I210" s="25">
        <v>1372</v>
      </c>
      <c r="J210" s="25">
        <v>595</v>
      </c>
      <c r="K210" s="25">
        <v>1008</v>
      </c>
      <c r="L210" s="25">
        <v>414</v>
      </c>
      <c r="M210" s="25">
        <f t="shared" ref="M210:M223" si="73">(L210+K210)/(J210+I210)*1000</f>
        <v>722.928317234367</v>
      </c>
      <c r="N210" s="25">
        <f t="shared" ref="N210:N229" si="74">D210+E210+I210+J210</f>
        <v>2017</v>
      </c>
      <c r="O210" s="25">
        <f t="shared" ref="O210:O230" si="75">F210+G210+K210+L210</f>
        <v>1488</v>
      </c>
      <c r="P210" s="25">
        <f t="shared" ref="P210:P230" si="76">O210/N210*1000</f>
        <v>737.72930094199307</v>
      </c>
      <c r="T210" s="163"/>
    </row>
    <row r="211" spans="1:44" s="29" customFormat="1" ht="35.25" customHeight="1">
      <c r="A211" s="201"/>
      <c r="B211" s="206"/>
      <c r="C211" s="33">
        <v>3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f t="shared" si="74"/>
        <v>0</v>
      </c>
      <c r="O211" s="25">
        <f t="shared" si="75"/>
        <v>0</v>
      </c>
      <c r="P211" s="25">
        <v>0</v>
      </c>
      <c r="Q211" s="163"/>
      <c r="R211" s="163"/>
      <c r="S211" s="164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</row>
    <row r="212" spans="1:44" s="29" customFormat="1" ht="35.25" customHeight="1">
      <c r="A212" s="201"/>
      <c r="B212" s="206"/>
      <c r="C212" s="33">
        <v>4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f t="shared" si="74"/>
        <v>0</v>
      </c>
      <c r="O212" s="25">
        <f t="shared" si="75"/>
        <v>0</v>
      </c>
      <c r="P212" s="25">
        <v>0</v>
      </c>
      <c r="Q212" s="163"/>
      <c r="R212" s="163"/>
      <c r="S212" s="164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</row>
    <row r="213" spans="1:44" s="29" customFormat="1" ht="35.25" customHeight="1">
      <c r="A213" s="201"/>
      <c r="B213" s="174" t="s">
        <v>113</v>
      </c>
      <c r="C213" s="174"/>
      <c r="D213" s="25">
        <f>SUM(D209:D212)</f>
        <v>15</v>
      </c>
      <c r="E213" s="25">
        <f t="shared" ref="E213:L213" si="77">SUM(E209:E212)</f>
        <v>55</v>
      </c>
      <c r="F213" s="25">
        <f t="shared" si="77"/>
        <v>15</v>
      </c>
      <c r="G213" s="25">
        <f t="shared" si="77"/>
        <v>71</v>
      </c>
      <c r="H213" s="25">
        <f>(G213+F213)/(E213+D213)*1000</f>
        <v>1228.5714285714287</v>
      </c>
      <c r="I213" s="25">
        <f t="shared" si="77"/>
        <v>1587</v>
      </c>
      <c r="J213" s="25">
        <f t="shared" si="77"/>
        <v>753</v>
      </c>
      <c r="K213" s="25">
        <f t="shared" si="77"/>
        <v>1223</v>
      </c>
      <c r="L213" s="25">
        <f t="shared" si="77"/>
        <v>572</v>
      </c>
      <c r="M213" s="25">
        <f t="shared" si="73"/>
        <v>767.09401709401709</v>
      </c>
      <c r="N213" s="25">
        <f t="shared" si="74"/>
        <v>2410</v>
      </c>
      <c r="O213" s="25">
        <f t="shared" si="75"/>
        <v>1881</v>
      </c>
      <c r="P213" s="25">
        <f t="shared" si="76"/>
        <v>780.49792531120329</v>
      </c>
      <c r="Q213" s="163"/>
      <c r="R213" s="163"/>
      <c r="S213" s="164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</row>
    <row r="214" spans="1:44" ht="35.25" customHeight="1">
      <c r="A214" s="201"/>
      <c r="B214" s="174" t="s">
        <v>114</v>
      </c>
      <c r="C214" s="33">
        <v>2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1136</v>
      </c>
      <c r="J214" s="25">
        <v>386</v>
      </c>
      <c r="K214" s="25">
        <v>789</v>
      </c>
      <c r="L214" s="25">
        <v>270</v>
      </c>
      <c r="M214" s="25">
        <f t="shared" si="73"/>
        <v>695.79500657030223</v>
      </c>
      <c r="N214" s="25">
        <f t="shared" si="74"/>
        <v>1522</v>
      </c>
      <c r="O214" s="25">
        <f t="shared" si="75"/>
        <v>1059</v>
      </c>
      <c r="P214" s="25">
        <f t="shared" si="76"/>
        <v>695.79500657030223</v>
      </c>
      <c r="T214" s="163"/>
    </row>
    <row r="215" spans="1:44" ht="35.25" customHeight="1">
      <c r="A215" s="201"/>
      <c r="B215" s="174"/>
      <c r="C215" s="33">
        <v>3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f t="shared" si="74"/>
        <v>0</v>
      </c>
      <c r="O215" s="25">
        <f t="shared" si="75"/>
        <v>0</v>
      </c>
      <c r="P215" s="25">
        <v>0</v>
      </c>
      <c r="T215" s="163"/>
    </row>
    <row r="216" spans="1:44" ht="35.25" customHeight="1">
      <c r="A216" s="201"/>
      <c r="B216" s="174"/>
      <c r="C216" s="33">
        <v>4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f t="shared" si="74"/>
        <v>0</v>
      </c>
      <c r="O216" s="25">
        <f t="shared" si="75"/>
        <v>0</v>
      </c>
      <c r="P216" s="25">
        <v>0</v>
      </c>
      <c r="T216" s="163"/>
    </row>
    <row r="217" spans="1:44" s="2" customFormat="1" ht="35.25" customHeight="1">
      <c r="A217" s="201"/>
      <c r="B217" s="174"/>
      <c r="C217" s="33">
        <v>5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f t="shared" si="74"/>
        <v>0</v>
      </c>
      <c r="O217" s="25">
        <f t="shared" si="75"/>
        <v>0</v>
      </c>
      <c r="P217" s="25">
        <v>0</v>
      </c>
      <c r="Q217" s="161"/>
      <c r="R217" s="161"/>
      <c r="S217" s="164"/>
      <c r="T217" s="163"/>
      <c r="U217" s="161"/>
      <c r="V217" s="161"/>
      <c r="W217" s="161"/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</row>
    <row r="218" spans="1:44" s="32" customFormat="1" ht="35.25" customHeight="1">
      <c r="A218" s="201"/>
      <c r="B218" s="174" t="s">
        <v>115</v>
      </c>
      <c r="C218" s="174"/>
      <c r="D218" s="25">
        <f>SUM(D214:D217)</f>
        <v>0</v>
      </c>
      <c r="E218" s="25">
        <f t="shared" ref="E218:L218" si="78">SUM(E214:E217)</f>
        <v>0</v>
      </c>
      <c r="F218" s="25">
        <f t="shared" si="78"/>
        <v>0</v>
      </c>
      <c r="G218" s="25">
        <f t="shared" si="78"/>
        <v>0</v>
      </c>
      <c r="H218" s="25">
        <v>0</v>
      </c>
      <c r="I218" s="25">
        <f t="shared" si="78"/>
        <v>1136</v>
      </c>
      <c r="J218" s="25">
        <f t="shared" si="78"/>
        <v>386</v>
      </c>
      <c r="K218" s="25">
        <f t="shared" si="78"/>
        <v>789</v>
      </c>
      <c r="L218" s="25">
        <f t="shared" si="78"/>
        <v>270</v>
      </c>
      <c r="M218" s="25">
        <f t="shared" si="73"/>
        <v>695.79500657030223</v>
      </c>
      <c r="N218" s="25">
        <f t="shared" si="74"/>
        <v>1522</v>
      </c>
      <c r="O218" s="25">
        <f t="shared" si="75"/>
        <v>1059</v>
      </c>
      <c r="P218" s="25">
        <f t="shared" si="76"/>
        <v>695.79500657030223</v>
      </c>
      <c r="Q218" s="167"/>
      <c r="R218" s="167"/>
      <c r="S218" s="164"/>
      <c r="T218" s="163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</row>
    <row r="219" spans="1:44" s="27" customFormat="1" ht="35.25" customHeight="1">
      <c r="A219" s="201"/>
      <c r="B219" s="33" t="s">
        <v>116</v>
      </c>
      <c r="C219" s="33">
        <v>1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f t="shared" si="74"/>
        <v>0</v>
      </c>
      <c r="O219" s="25">
        <f t="shared" si="75"/>
        <v>0</v>
      </c>
      <c r="P219" s="25">
        <v>0</v>
      </c>
      <c r="Q219" s="164"/>
      <c r="R219" s="164"/>
      <c r="S219" s="164"/>
      <c r="T219" s="163"/>
      <c r="U219" s="164"/>
      <c r="V219" s="164"/>
      <c r="W219" s="164"/>
      <c r="X219" s="164"/>
      <c r="Y219" s="164"/>
      <c r="Z219" s="164"/>
      <c r="AA219" s="164"/>
      <c r="AB219" s="164"/>
      <c r="AC219" s="164"/>
      <c r="AD219" s="164"/>
      <c r="AE219" s="164"/>
      <c r="AF219" s="164"/>
      <c r="AG219" s="164"/>
    </row>
    <row r="220" spans="1:44" s="27" customFormat="1" ht="35.25" customHeight="1">
      <c r="A220" s="201"/>
      <c r="B220" s="213" t="s">
        <v>117</v>
      </c>
      <c r="C220" s="214"/>
      <c r="D220" s="25">
        <f>SUM(D219)</f>
        <v>0</v>
      </c>
      <c r="E220" s="25">
        <f t="shared" ref="E220:L220" si="79">SUM(E219)</f>
        <v>0</v>
      </c>
      <c r="F220" s="25">
        <f t="shared" si="79"/>
        <v>0</v>
      </c>
      <c r="G220" s="25">
        <f t="shared" si="79"/>
        <v>0</v>
      </c>
      <c r="H220" s="25">
        <v>0</v>
      </c>
      <c r="I220" s="25">
        <f t="shared" si="79"/>
        <v>0</v>
      </c>
      <c r="J220" s="25">
        <f t="shared" si="79"/>
        <v>0</v>
      </c>
      <c r="K220" s="25">
        <f t="shared" si="79"/>
        <v>0</v>
      </c>
      <c r="L220" s="25">
        <f t="shared" si="79"/>
        <v>0</v>
      </c>
      <c r="M220" s="25">
        <v>0</v>
      </c>
      <c r="N220" s="25">
        <f t="shared" si="74"/>
        <v>0</v>
      </c>
      <c r="O220" s="25">
        <f t="shared" si="75"/>
        <v>0</v>
      </c>
      <c r="P220" s="25">
        <v>0</v>
      </c>
      <c r="Q220" s="164"/>
      <c r="R220" s="164"/>
      <c r="S220" s="164"/>
      <c r="T220" s="163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</row>
    <row r="221" spans="1:44" ht="35.25" customHeight="1">
      <c r="A221" s="201"/>
      <c r="B221" s="33" t="s">
        <v>118</v>
      </c>
      <c r="C221" s="33">
        <v>1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29</v>
      </c>
      <c r="J221" s="25">
        <v>8</v>
      </c>
      <c r="K221" s="25">
        <v>31</v>
      </c>
      <c r="L221" s="25">
        <v>10</v>
      </c>
      <c r="M221" s="25">
        <f t="shared" si="73"/>
        <v>1108.1081081081081</v>
      </c>
      <c r="N221" s="25">
        <f t="shared" si="74"/>
        <v>37</v>
      </c>
      <c r="O221" s="25">
        <f t="shared" si="75"/>
        <v>41</v>
      </c>
      <c r="P221" s="25">
        <f t="shared" si="76"/>
        <v>1108.1081081081081</v>
      </c>
      <c r="Q221" s="17"/>
      <c r="R221" s="17"/>
      <c r="T221" s="163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</row>
    <row r="222" spans="1:44" ht="35.25" customHeight="1">
      <c r="A222" s="201"/>
      <c r="B222" s="213" t="s">
        <v>119</v>
      </c>
      <c r="C222" s="214"/>
      <c r="D222" s="25">
        <f>SUM(D221)</f>
        <v>0</v>
      </c>
      <c r="E222" s="25">
        <f t="shared" ref="E222:L222" si="80">SUM(E221)</f>
        <v>0</v>
      </c>
      <c r="F222" s="25">
        <f t="shared" si="80"/>
        <v>0</v>
      </c>
      <c r="G222" s="25">
        <f t="shared" si="80"/>
        <v>0</v>
      </c>
      <c r="H222" s="25">
        <v>0</v>
      </c>
      <c r="I222" s="25">
        <f t="shared" si="80"/>
        <v>29</v>
      </c>
      <c r="J222" s="25">
        <f t="shared" si="80"/>
        <v>8</v>
      </c>
      <c r="K222" s="25">
        <f t="shared" si="80"/>
        <v>31</v>
      </c>
      <c r="L222" s="25">
        <f t="shared" si="80"/>
        <v>10</v>
      </c>
      <c r="M222" s="25">
        <f t="shared" si="73"/>
        <v>1108.1081081081081</v>
      </c>
      <c r="N222" s="25">
        <f t="shared" si="74"/>
        <v>37</v>
      </c>
      <c r="O222" s="25">
        <f t="shared" si="75"/>
        <v>41</v>
      </c>
      <c r="P222" s="25">
        <f t="shared" si="76"/>
        <v>1108.1081081081081</v>
      </c>
      <c r="Q222" s="17"/>
      <c r="R222" s="17"/>
      <c r="T222" s="163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</row>
    <row r="223" spans="1:44" s="29" customFormat="1" ht="35.25" customHeight="1">
      <c r="A223" s="201"/>
      <c r="B223" s="33" t="s">
        <v>120</v>
      </c>
      <c r="C223" s="33">
        <v>1</v>
      </c>
      <c r="D223" s="25">
        <v>83</v>
      </c>
      <c r="E223" s="25">
        <v>40</v>
      </c>
      <c r="F223" s="25">
        <v>137</v>
      </c>
      <c r="G223" s="25">
        <v>73</v>
      </c>
      <c r="H223" s="25">
        <f>(G223+F223)/(E223+D223)*1000</f>
        <v>1707.3170731707316</v>
      </c>
      <c r="I223" s="25">
        <v>27</v>
      </c>
      <c r="J223" s="25">
        <v>21</v>
      </c>
      <c r="K223" s="25">
        <v>35</v>
      </c>
      <c r="L223" s="25">
        <v>31</v>
      </c>
      <c r="M223" s="25">
        <f t="shared" si="73"/>
        <v>1375</v>
      </c>
      <c r="N223" s="25">
        <f t="shared" si="74"/>
        <v>171</v>
      </c>
      <c r="O223" s="25">
        <f t="shared" si="75"/>
        <v>276</v>
      </c>
      <c r="P223" s="25">
        <f t="shared" si="76"/>
        <v>1614.0350877192982</v>
      </c>
      <c r="Q223" s="163"/>
      <c r="R223" s="163"/>
      <c r="S223" s="164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</row>
    <row r="224" spans="1:44" s="29" customFormat="1" ht="35.25" customHeight="1">
      <c r="A224" s="202"/>
      <c r="B224" s="213" t="s">
        <v>121</v>
      </c>
      <c r="C224" s="214"/>
      <c r="D224" s="25">
        <f>SUM(D223)</f>
        <v>83</v>
      </c>
      <c r="E224" s="25">
        <f t="shared" ref="E224:L224" si="81">SUM(E223)</f>
        <v>40</v>
      </c>
      <c r="F224" s="25">
        <f>H224*D224/1000</f>
        <v>134.875</v>
      </c>
      <c r="G224" s="25">
        <f>H224*E224/1000</f>
        <v>65</v>
      </c>
      <c r="H224" s="25">
        <v>1625</v>
      </c>
      <c r="I224" s="25">
        <f t="shared" si="81"/>
        <v>27</v>
      </c>
      <c r="J224" s="25">
        <f t="shared" si="81"/>
        <v>21</v>
      </c>
      <c r="K224" s="25">
        <f t="shared" si="81"/>
        <v>35</v>
      </c>
      <c r="L224" s="25">
        <f t="shared" si="81"/>
        <v>31</v>
      </c>
      <c r="M224" s="25">
        <v>991</v>
      </c>
      <c r="N224" s="25">
        <f t="shared" si="74"/>
        <v>171</v>
      </c>
      <c r="O224" s="25">
        <f t="shared" si="75"/>
        <v>265.875</v>
      </c>
      <c r="P224" s="25">
        <f t="shared" si="76"/>
        <v>1554.8245614035088</v>
      </c>
      <c r="Q224" s="163"/>
      <c r="R224" s="163"/>
      <c r="S224" s="164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</row>
    <row r="225" spans="1:44" ht="35.25" customHeight="1">
      <c r="A225" s="173" t="s">
        <v>86</v>
      </c>
      <c r="B225" s="174"/>
      <c r="C225" s="174"/>
      <c r="D225" s="25">
        <f>D209+D219+D221+D223</f>
        <v>93</v>
      </c>
      <c r="E225" s="25">
        <f t="shared" ref="E225:M225" si="82">E209+E219+E221+E223</f>
        <v>50</v>
      </c>
      <c r="F225" s="25">
        <f t="shared" si="82"/>
        <v>147</v>
      </c>
      <c r="G225" s="25">
        <f t="shared" si="82"/>
        <v>83</v>
      </c>
      <c r="H225" s="25">
        <f>(G225+F225)/(E225+D225)*1000</f>
        <v>1608.3916083916083</v>
      </c>
      <c r="I225" s="25">
        <f t="shared" si="82"/>
        <v>271</v>
      </c>
      <c r="J225" s="25">
        <f t="shared" si="82"/>
        <v>187</v>
      </c>
      <c r="K225" s="25">
        <f t="shared" si="82"/>
        <v>281</v>
      </c>
      <c r="L225" s="25">
        <f t="shared" si="82"/>
        <v>199</v>
      </c>
      <c r="M225" s="25">
        <f t="shared" si="82"/>
        <v>3483.1081081081084</v>
      </c>
      <c r="N225" s="25">
        <f t="shared" si="74"/>
        <v>601</v>
      </c>
      <c r="O225" s="25">
        <f t="shared" si="75"/>
        <v>710</v>
      </c>
      <c r="P225" s="25">
        <f t="shared" si="76"/>
        <v>1181.3643926788686</v>
      </c>
      <c r="T225" s="163"/>
    </row>
    <row r="226" spans="1:44" ht="35.25" customHeight="1">
      <c r="A226" s="173" t="s">
        <v>44</v>
      </c>
      <c r="B226" s="174"/>
      <c r="C226" s="174"/>
      <c r="D226" s="25">
        <f>D210+D214</f>
        <v>5</v>
      </c>
      <c r="E226" s="25">
        <f t="shared" ref="E226:M226" si="83">E210+E214</f>
        <v>45</v>
      </c>
      <c r="F226" s="25">
        <f t="shared" si="83"/>
        <v>5</v>
      </c>
      <c r="G226" s="25">
        <f t="shared" si="83"/>
        <v>61</v>
      </c>
      <c r="H226" s="25">
        <f>(G226+F226)/(E226+D226)*1000</f>
        <v>1320</v>
      </c>
      <c r="I226" s="25">
        <f t="shared" si="83"/>
        <v>2508</v>
      </c>
      <c r="J226" s="25">
        <f t="shared" si="83"/>
        <v>981</v>
      </c>
      <c r="K226" s="25">
        <f t="shared" si="83"/>
        <v>1797</v>
      </c>
      <c r="L226" s="25">
        <f t="shared" si="83"/>
        <v>684</v>
      </c>
      <c r="M226" s="25">
        <f t="shared" si="83"/>
        <v>1418.7233238046692</v>
      </c>
      <c r="N226" s="25">
        <f t="shared" si="74"/>
        <v>3539</v>
      </c>
      <c r="O226" s="25">
        <f t="shared" si="75"/>
        <v>2547</v>
      </c>
      <c r="P226" s="25">
        <f t="shared" si="76"/>
        <v>719.69482904775361</v>
      </c>
      <c r="T226" s="163"/>
    </row>
    <row r="227" spans="1:44" ht="35.25" customHeight="1">
      <c r="A227" s="173" t="s">
        <v>45</v>
      </c>
      <c r="B227" s="174"/>
      <c r="C227" s="174"/>
      <c r="D227" s="25">
        <f>D211+D215</f>
        <v>0</v>
      </c>
      <c r="E227" s="25">
        <f t="shared" ref="E227:M227" si="84">E211+E215</f>
        <v>0</v>
      </c>
      <c r="F227" s="25">
        <f t="shared" si="84"/>
        <v>0</v>
      </c>
      <c r="G227" s="25">
        <f t="shared" si="84"/>
        <v>0</v>
      </c>
      <c r="H227" s="25">
        <v>0</v>
      </c>
      <c r="I227" s="25">
        <f t="shared" si="84"/>
        <v>0</v>
      </c>
      <c r="J227" s="25">
        <f t="shared" si="84"/>
        <v>0</v>
      </c>
      <c r="K227" s="25">
        <f t="shared" si="84"/>
        <v>0</v>
      </c>
      <c r="L227" s="25">
        <f t="shared" si="84"/>
        <v>0</v>
      </c>
      <c r="M227" s="25">
        <f t="shared" si="84"/>
        <v>0</v>
      </c>
      <c r="N227" s="25">
        <f t="shared" si="74"/>
        <v>0</v>
      </c>
      <c r="O227" s="25">
        <f t="shared" si="75"/>
        <v>0</v>
      </c>
      <c r="P227" s="25">
        <v>0</v>
      </c>
      <c r="T227" s="163"/>
    </row>
    <row r="228" spans="1:44" ht="35.25" customHeight="1">
      <c r="A228" s="173" t="s">
        <v>46</v>
      </c>
      <c r="B228" s="174"/>
      <c r="C228" s="174"/>
      <c r="D228" s="25">
        <f>D212+D216</f>
        <v>0</v>
      </c>
      <c r="E228" s="25">
        <f t="shared" ref="E228:M228" si="85">E212+E216</f>
        <v>0</v>
      </c>
      <c r="F228" s="25">
        <f t="shared" si="85"/>
        <v>0</v>
      </c>
      <c r="G228" s="25">
        <f t="shared" si="85"/>
        <v>0</v>
      </c>
      <c r="H228" s="25">
        <v>0</v>
      </c>
      <c r="I228" s="25">
        <f t="shared" si="85"/>
        <v>0</v>
      </c>
      <c r="J228" s="25">
        <f t="shared" si="85"/>
        <v>0</v>
      </c>
      <c r="K228" s="25">
        <f t="shared" si="85"/>
        <v>0</v>
      </c>
      <c r="L228" s="25">
        <f t="shared" si="85"/>
        <v>0</v>
      </c>
      <c r="M228" s="25">
        <f t="shared" si="85"/>
        <v>0</v>
      </c>
      <c r="N228" s="25">
        <f t="shared" si="74"/>
        <v>0</v>
      </c>
      <c r="O228" s="25">
        <f t="shared" si="75"/>
        <v>0</v>
      </c>
      <c r="P228" s="25">
        <v>0</v>
      </c>
      <c r="T228" s="163"/>
    </row>
    <row r="229" spans="1:44" ht="35.25" customHeight="1">
      <c r="A229" s="173" t="s">
        <v>43</v>
      </c>
      <c r="B229" s="174"/>
      <c r="C229" s="174"/>
      <c r="D229" s="25">
        <f>D217</f>
        <v>0</v>
      </c>
      <c r="E229" s="25">
        <f t="shared" ref="E229:M229" si="86">E217</f>
        <v>0</v>
      </c>
      <c r="F229" s="25">
        <f t="shared" si="86"/>
        <v>0</v>
      </c>
      <c r="G229" s="25">
        <f t="shared" si="86"/>
        <v>0</v>
      </c>
      <c r="H229" s="25">
        <v>0</v>
      </c>
      <c r="I229" s="25">
        <f t="shared" si="86"/>
        <v>0</v>
      </c>
      <c r="J229" s="25">
        <f t="shared" si="86"/>
        <v>0</v>
      </c>
      <c r="K229" s="25">
        <f t="shared" si="86"/>
        <v>0</v>
      </c>
      <c r="L229" s="25">
        <f t="shared" si="86"/>
        <v>0</v>
      </c>
      <c r="M229" s="25">
        <f t="shared" si="86"/>
        <v>0</v>
      </c>
      <c r="N229" s="25">
        <f t="shared" si="74"/>
        <v>0</v>
      </c>
      <c r="O229" s="25">
        <f t="shared" si="75"/>
        <v>0</v>
      </c>
      <c r="P229" s="25">
        <v>0</v>
      </c>
      <c r="T229" s="163"/>
    </row>
    <row r="230" spans="1:44" ht="35.25" customHeight="1" thickBot="1">
      <c r="A230" s="188" t="s">
        <v>122</v>
      </c>
      <c r="B230" s="189"/>
      <c r="C230" s="189"/>
      <c r="D230" s="18">
        <f>SUM(D225:D229)</f>
        <v>98</v>
      </c>
      <c r="E230" s="18">
        <f t="shared" ref="E230:M230" si="87">SUM(E225:E229)</f>
        <v>95</v>
      </c>
      <c r="F230" s="18">
        <f t="shared" si="87"/>
        <v>152</v>
      </c>
      <c r="G230" s="18">
        <f t="shared" si="87"/>
        <v>144</v>
      </c>
      <c r="H230" s="25">
        <f>(G230+F230)/(E230+D230)*1000</f>
        <v>1533.6787564766839</v>
      </c>
      <c r="I230" s="18">
        <f t="shared" si="87"/>
        <v>2779</v>
      </c>
      <c r="J230" s="18">
        <f t="shared" si="87"/>
        <v>1168</v>
      </c>
      <c r="K230" s="18">
        <f t="shared" si="87"/>
        <v>2078</v>
      </c>
      <c r="L230" s="18">
        <f t="shared" si="87"/>
        <v>883</v>
      </c>
      <c r="M230" s="18">
        <f t="shared" si="87"/>
        <v>4901.8314319127776</v>
      </c>
      <c r="N230" s="18">
        <f>SUM(N225:N229)</f>
        <v>4140</v>
      </c>
      <c r="O230" s="25">
        <f t="shared" si="75"/>
        <v>3257</v>
      </c>
      <c r="P230" s="25">
        <f t="shared" si="76"/>
        <v>786.71497584541066</v>
      </c>
      <c r="T230" s="163"/>
    </row>
    <row r="231" spans="1:44" ht="57.75" customHeight="1">
      <c r="A231" s="20"/>
      <c r="B231" s="20" t="s">
        <v>28</v>
      </c>
      <c r="C231" s="20"/>
      <c r="D231" s="20" t="s">
        <v>29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T231" s="163"/>
    </row>
    <row r="232" spans="1:44" ht="65.25" customHeight="1">
      <c r="A232" s="197" t="s">
        <v>346</v>
      </c>
      <c r="B232" s="197"/>
      <c r="C232" s="197"/>
      <c r="D232" s="197"/>
      <c r="E232" s="197"/>
      <c r="F232" s="197"/>
      <c r="G232" s="197"/>
      <c r="H232" s="197"/>
      <c r="I232" s="197"/>
      <c r="J232" s="197"/>
      <c r="K232" s="197"/>
      <c r="L232" s="197"/>
      <c r="M232" s="197"/>
      <c r="N232" s="197"/>
      <c r="O232" s="197"/>
      <c r="P232" s="197"/>
      <c r="T232" s="163"/>
    </row>
    <row r="233" spans="1:44" s="8" customFormat="1" ht="65.25" customHeight="1" thickBot="1">
      <c r="A233" s="180" t="s">
        <v>193</v>
      </c>
      <c r="B233" s="180"/>
      <c r="C233" s="3"/>
      <c r="D233" s="3"/>
      <c r="E233" s="3"/>
      <c r="F233" s="3"/>
      <c r="G233" s="3"/>
      <c r="H233" s="52"/>
      <c r="I233" s="3" t="s">
        <v>181</v>
      </c>
      <c r="K233" s="3"/>
      <c r="L233" s="3"/>
      <c r="M233" s="3" t="s">
        <v>182</v>
      </c>
      <c r="N233" s="76"/>
      <c r="O233" s="181" t="s">
        <v>3</v>
      </c>
      <c r="P233" s="181"/>
      <c r="Q233" s="166"/>
      <c r="R233" s="166"/>
      <c r="S233" s="164"/>
      <c r="T233" s="163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</row>
    <row r="234" spans="1:44" ht="65.25" customHeight="1">
      <c r="A234" s="182" t="s">
        <v>4</v>
      </c>
      <c r="B234" s="184" t="s">
        <v>31</v>
      </c>
      <c r="C234" s="185" t="s">
        <v>32</v>
      </c>
      <c r="D234" s="187" t="s">
        <v>5</v>
      </c>
      <c r="E234" s="187"/>
      <c r="F234" s="187"/>
      <c r="G234" s="187"/>
      <c r="H234" s="187"/>
      <c r="I234" s="187" t="s">
        <v>6</v>
      </c>
      <c r="J234" s="187"/>
      <c r="K234" s="187"/>
      <c r="L234" s="187"/>
      <c r="M234" s="187"/>
      <c r="N234" s="184" t="s">
        <v>7</v>
      </c>
      <c r="O234" s="184" t="s">
        <v>8</v>
      </c>
      <c r="P234" s="184" t="s">
        <v>9</v>
      </c>
      <c r="T234" s="163"/>
    </row>
    <row r="235" spans="1:44" ht="65.25" customHeight="1">
      <c r="A235" s="183"/>
      <c r="B235" s="179"/>
      <c r="C235" s="186"/>
      <c r="D235" s="178" t="s">
        <v>10</v>
      </c>
      <c r="E235" s="178"/>
      <c r="F235" s="179" t="s">
        <v>11</v>
      </c>
      <c r="G235" s="179"/>
      <c r="H235" s="179" t="s">
        <v>9</v>
      </c>
      <c r="I235" s="178" t="s">
        <v>183</v>
      </c>
      <c r="J235" s="178"/>
      <c r="K235" s="179" t="s">
        <v>11</v>
      </c>
      <c r="L235" s="179"/>
      <c r="M235" s="179" t="s">
        <v>9</v>
      </c>
      <c r="N235" s="179"/>
      <c r="O235" s="179"/>
      <c r="P235" s="179"/>
      <c r="T235" s="163"/>
    </row>
    <row r="236" spans="1:44" ht="45" customHeight="1">
      <c r="A236" s="183"/>
      <c r="B236" s="179"/>
      <c r="C236" s="186"/>
      <c r="D236" s="11" t="s">
        <v>12</v>
      </c>
      <c r="E236" s="11" t="s">
        <v>13</v>
      </c>
      <c r="F236" s="11" t="s">
        <v>12</v>
      </c>
      <c r="G236" s="11" t="s">
        <v>13</v>
      </c>
      <c r="H236" s="179"/>
      <c r="I236" s="11" t="s">
        <v>12</v>
      </c>
      <c r="J236" s="11" t="s">
        <v>13</v>
      </c>
      <c r="K236" s="11" t="s">
        <v>12</v>
      </c>
      <c r="L236" s="11" t="s">
        <v>13</v>
      </c>
      <c r="M236" s="179"/>
      <c r="N236" s="179"/>
      <c r="O236" s="179"/>
      <c r="P236" s="179"/>
      <c r="Q236" s="17"/>
      <c r="R236" s="17"/>
      <c r="T236" s="163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</row>
    <row r="237" spans="1:44" s="27" customFormat="1" ht="102.75" customHeight="1">
      <c r="A237" s="210" t="s">
        <v>21</v>
      </c>
      <c r="B237" s="33" t="s">
        <v>194</v>
      </c>
      <c r="C237" s="33">
        <v>1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25">
        <v>0.5</v>
      </c>
      <c r="J237" s="25">
        <v>0</v>
      </c>
      <c r="K237" s="25">
        <f>M237*I237/1000</f>
        <v>0.55000000000000004</v>
      </c>
      <c r="L237" s="25">
        <v>0</v>
      </c>
      <c r="M237" s="25">
        <v>1100</v>
      </c>
      <c r="N237" s="25">
        <f>D237+E237+I237+J237</f>
        <v>0.5</v>
      </c>
      <c r="O237" s="25">
        <f>F237++G237+K237+L237</f>
        <v>0.55000000000000004</v>
      </c>
      <c r="P237" s="25">
        <f>O237/N237*1000</f>
        <v>1100</v>
      </c>
      <c r="Q237" s="164"/>
      <c r="R237" s="164"/>
      <c r="S237" s="164"/>
      <c r="T237" s="163"/>
      <c r="U237" s="164"/>
      <c r="V237" s="164"/>
      <c r="W237" s="164"/>
      <c r="X237" s="164"/>
      <c r="Y237" s="164"/>
      <c r="Z237" s="164"/>
      <c r="AA237" s="164"/>
      <c r="AB237" s="164"/>
      <c r="AC237" s="164"/>
      <c r="AD237" s="164"/>
      <c r="AE237" s="164"/>
      <c r="AF237" s="164"/>
      <c r="AG237" s="164"/>
    </row>
    <row r="238" spans="1:44" s="9" customFormat="1" ht="102.75" customHeight="1">
      <c r="A238" s="210"/>
      <c r="B238" s="33" t="s">
        <v>125</v>
      </c>
      <c r="C238" s="44">
        <v>1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25">
        <v>25</v>
      </c>
      <c r="J238" s="25">
        <v>6</v>
      </c>
      <c r="K238" s="25">
        <f>M238*I238/1000</f>
        <v>25</v>
      </c>
      <c r="L238" s="25">
        <f>M238*J238/1000</f>
        <v>6</v>
      </c>
      <c r="M238" s="25">
        <v>1000</v>
      </c>
      <c r="N238" s="25">
        <f>D238+E238+I238+J238</f>
        <v>31</v>
      </c>
      <c r="O238" s="25">
        <f>F238++G238+K238+L238</f>
        <v>31</v>
      </c>
      <c r="P238" s="25">
        <f>O238/N238*1000</f>
        <v>1000</v>
      </c>
      <c r="Q238" s="163"/>
      <c r="R238" s="163"/>
      <c r="S238" s="164"/>
      <c r="T238" s="163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</row>
    <row r="239" spans="1:44" ht="102.75" customHeight="1">
      <c r="A239" s="210"/>
      <c r="B239" s="33" t="s">
        <v>126</v>
      </c>
      <c r="C239" s="44">
        <v>1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850</v>
      </c>
      <c r="N239" s="25">
        <f>D239+E239+I239+J239</f>
        <v>0</v>
      </c>
      <c r="O239" s="25">
        <f>F239++G239+K239+L239</f>
        <v>0</v>
      </c>
      <c r="P239" s="25">
        <v>0</v>
      </c>
      <c r="Q239" s="17"/>
      <c r="R239" s="17"/>
      <c r="T239" s="163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</row>
    <row r="240" spans="1:44" s="29" customFormat="1" ht="102.75" customHeight="1">
      <c r="A240" s="210"/>
      <c r="B240" s="33" t="s">
        <v>127</v>
      </c>
      <c r="C240" s="44">
        <v>1</v>
      </c>
      <c r="D240" s="3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5.9</v>
      </c>
      <c r="J240" s="25">
        <v>0.5</v>
      </c>
      <c r="K240" s="25">
        <f>M240*I240/1000</f>
        <v>7.08</v>
      </c>
      <c r="L240" s="25">
        <f>M240*J240/1000</f>
        <v>0.6</v>
      </c>
      <c r="M240" s="25">
        <v>1200</v>
      </c>
      <c r="N240" s="25">
        <f>D240+E240+I240+J240</f>
        <v>6.4</v>
      </c>
      <c r="O240" s="25">
        <f>F240++G240+K240+L240</f>
        <v>7.68</v>
      </c>
      <c r="P240" s="25">
        <f>O240/N240*1000</f>
        <v>1200</v>
      </c>
      <c r="Q240" s="165"/>
      <c r="R240" s="165"/>
      <c r="S240" s="164"/>
      <c r="T240" s="163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</row>
    <row r="241" spans="1:44" s="29" customFormat="1" ht="102.75" customHeight="1">
      <c r="A241" s="173" t="s">
        <v>86</v>
      </c>
      <c r="B241" s="174"/>
      <c r="C241" s="174"/>
      <c r="D241" s="25">
        <f t="shared" ref="D241:I241" si="88">SUM(D237:D240)</f>
        <v>0</v>
      </c>
      <c r="E241" s="25">
        <f t="shared" si="88"/>
        <v>0</v>
      </c>
      <c r="F241" s="25">
        <f t="shared" si="88"/>
        <v>0</v>
      </c>
      <c r="G241" s="25">
        <f t="shared" si="88"/>
        <v>0</v>
      </c>
      <c r="H241" s="25">
        <f t="shared" si="88"/>
        <v>0</v>
      </c>
      <c r="I241" s="25">
        <f t="shared" si="88"/>
        <v>31.4</v>
      </c>
      <c r="J241" s="25">
        <f t="shared" ref="J241:O241" si="89">SUM(J237:J240)</f>
        <v>6.5</v>
      </c>
      <c r="K241" s="25">
        <f t="shared" si="89"/>
        <v>32.630000000000003</v>
      </c>
      <c r="L241" s="25">
        <f t="shared" si="89"/>
        <v>6.6</v>
      </c>
      <c r="M241" s="25">
        <f>(L241+K241)/(J241+I241)*1000</f>
        <v>1035.0923482849605</v>
      </c>
      <c r="N241" s="25">
        <f>D241+E241+I241+J241</f>
        <v>37.9</v>
      </c>
      <c r="O241" s="25">
        <f t="shared" si="89"/>
        <v>39.230000000000004</v>
      </c>
      <c r="P241" s="25">
        <f t="shared" ref="P241:P242" si="90">O241/N241*1000</f>
        <v>1035.0923482849605</v>
      </c>
      <c r="Q241" s="165"/>
      <c r="R241" s="165"/>
      <c r="S241" s="164"/>
      <c r="T241" s="163"/>
      <c r="U241" s="165"/>
      <c r="V241" s="165"/>
      <c r="W241" s="165"/>
      <c r="X241" s="165"/>
      <c r="Y241" s="165"/>
      <c r="Z241" s="165"/>
      <c r="AA241" s="165"/>
      <c r="AB241" s="165"/>
      <c r="AC241" s="165"/>
      <c r="AD241" s="165"/>
      <c r="AE241" s="165"/>
      <c r="AF241" s="165"/>
      <c r="AG241" s="165"/>
    </row>
    <row r="242" spans="1:44" s="29" customFormat="1" ht="102.75" customHeight="1" thickBot="1">
      <c r="A242" s="188" t="s">
        <v>128</v>
      </c>
      <c r="B242" s="189"/>
      <c r="C242" s="189"/>
      <c r="D242" s="36">
        <f>D241</f>
        <v>0</v>
      </c>
      <c r="E242" s="36">
        <f>E241</f>
        <v>0</v>
      </c>
      <c r="F242" s="36">
        <f>F241</f>
        <v>0</v>
      </c>
      <c r="G242" s="36">
        <f>G241</f>
        <v>0</v>
      </c>
      <c r="H242" s="36">
        <f>H241</f>
        <v>0</v>
      </c>
      <c r="I242" s="36">
        <f>SUM(I241)</f>
        <v>31.4</v>
      </c>
      <c r="J242" s="36">
        <f t="shared" ref="J242:O242" si="91">SUM(J241)</f>
        <v>6.5</v>
      </c>
      <c r="K242" s="36">
        <f t="shared" si="91"/>
        <v>32.630000000000003</v>
      </c>
      <c r="L242" s="36">
        <f t="shared" si="91"/>
        <v>6.6</v>
      </c>
      <c r="M242" s="25">
        <f>(L242+K242)/(J242+I242)*1000</f>
        <v>1035.0923482849605</v>
      </c>
      <c r="N242" s="36">
        <f>SUM(N241)</f>
        <v>37.9</v>
      </c>
      <c r="O242" s="36">
        <f t="shared" si="91"/>
        <v>39.230000000000004</v>
      </c>
      <c r="P242" s="25">
        <f t="shared" si="90"/>
        <v>1035.0923482849605</v>
      </c>
      <c r="Q242" s="165"/>
      <c r="R242" s="165"/>
      <c r="S242" s="164"/>
      <c r="T242" s="163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</row>
    <row r="243" spans="1:44" ht="31.5" customHeight="1">
      <c r="A243" s="20"/>
      <c r="B243" s="20" t="s">
        <v>28</v>
      </c>
      <c r="C243" s="20"/>
      <c r="D243" s="20" t="s">
        <v>29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17"/>
      <c r="R243" s="17"/>
      <c r="T243" s="163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</row>
    <row r="244" spans="1:44" ht="93" customHeight="1">
      <c r="A244" s="212" t="s">
        <v>347</v>
      </c>
      <c r="B244" s="212"/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17"/>
      <c r="R244" s="17"/>
      <c r="T244" s="163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</row>
    <row r="245" spans="1:44" ht="31.5" customHeight="1" thickBot="1">
      <c r="A245" s="211" t="s">
        <v>195</v>
      </c>
      <c r="B245" s="211"/>
      <c r="C245" s="45"/>
      <c r="D245" s="45"/>
      <c r="E245" s="45"/>
      <c r="F245" s="45"/>
      <c r="G245" s="45"/>
      <c r="H245" s="52"/>
      <c r="I245" s="45" t="s">
        <v>181</v>
      </c>
      <c r="J245" s="32"/>
      <c r="K245" s="45"/>
      <c r="L245" s="3"/>
      <c r="M245" s="45" t="s">
        <v>182</v>
      </c>
      <c r="N245" s="81"/>
      <c r="O245" s="181" t="s">
        <v>3</v>
      </c>
      <c r="P245" s="181"/>
      <c r="Q245" s="17"/>
      <c r="R245" s="17"/>
      <c r="T245" s="163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</row>
    <row r="246" spans="1:44" ht="71.25" customHeight="1">
      <c r="A246" s="182" t="s">
        <v>4</v>
      </c>
      <c r="B246" s="184" t="s">
        <v>31</v>
      </c>
      <c r="C246" s="185" t="s">
        <v>32</v>
      </c>
      <c r="D246" s="187" t="s">
        <v>5</v>
      </c>
      <c r="E246" s="187"/>
      <c r="F246" s="187"/>
      <c r="G246" s="187"/>
      <c r="H246" s="187"/>
      <c r="I246" s="187" t="s">
        <v>6</v>
      </c>
      <c r="J246" s="187"/>
      <c r="K246" s="187"/>
      <c r="L246" s="187"/>
      <c r="M246" s="187"/>
      <c r="N246" s="184" t="s">
        <v>7</v>
      </c>
      <c r="O246" s="184" t="s">
        <v>8</v>
      </c>
      <c r="P246" s="184" t="s">
        <v>9</v>
      </c>
      <c r="Q246" s="17"/>
      <c r="R246" s="17"/>
      <c r="T246" s="163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</row>
    <row r="247" spans="1:44" ht="67.5" customHeight="1">
      <c r="A247" s="183"/>
      <c r="B247" s="179"/>
      <c r="C247" s="186"/>
      <c r="D247" s="178" t="s">
        <v>10</v>
      </c>
      <c r="E247" s="178"/>
      <c r="F247" s="179" t="s">
        <v>11</v>
      </c>
      <c r="G247" s="179"/>
      <c r="H247" s="179" t="s">
        <v>9</v>
      </c>
      <c r="I247" s="178" t="s">
        <v>183</v>
      </c>
      <c r="J247" s="178"/>
      <c r="K247" s="179" t="s">
        <v>11</v>
      </c>
      <c r="L247" s="179"/>
      <c r="M247" s="179" t="s">
        <v>9</v>
      </c>
      <c r="N247" s="179"/>
      <c r="O247" s="179"/>
      <c r="P247" s="179"/>
      <c r="Q247" s="17"/>
      <c r="R247" s="17"/>
      <c r="T247" s="163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</row>
    <row r="248" spans="1:44" ht="66.75" customHeight="1">
      <c r="A248" s="183"/>
      <c r="B248" s="179"/>
      <c r="C248" s="186"/>
      <c r="D248" s="11" t="s">
        <v>12</v>
      </c>
      <c r="E248" s="11" t="s">
        <v>13</v>
      </c>
      <c r="F248" s="11" t="s">
        <v>12</v>
      </c>
      <c r="G248" s="11" t="s">
        <v>13</v>
      </c>
      <c r="H248" s="179"/>
      <c r="I248" s="11" t="s">
        <v>12</v>
      </c>
      <c r="J248" s="11" t="s">
        <v>13</v>
      </c>
      <c r="K248" s="11" t="s">
        <v>12</v>
      </c>
      <c r="L248" s="11" t="s">
        <v>13</v>
      </c>
      <c r="M248" s="179"/>
      <c r="N248" s="179"/>
      <c r="O248" s="179"/>
      <c r="P248" s="179"/>
      <c r="Q248" s="17"/>
      <c r="R248" s="17"/>
      <c r="T248" s="163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</row>
    <row r="249" spans="1:44" ht="86.25" customHeight="1">
      <c r="A249" s="210" t="s">
        <v>130</v>
      </c>
      <c r="B249" s="48" t="s">
        <v>131</v>
      </c>
      <c r="C249" s="49">
        <v>1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50">
        <f>D249+E249+I249+J249</f>
        <v>0</v>
      </c>
      <c r="O249" s="50">
        <f t="shared" ref="O249:O256" si="92">F249+G249+K249+L249</f>
        <v>0</v>
      </c>
      <c r="P249" s="50">
        <v>0</v>
      </c>
      <c r="Q249" s="17"/>
      <c r="R249" s="17"/>
      <c r="T249" s="163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</row>
    <row r="250" spans="1:44" ht="86.25" customHeight="1">
      <c r="A250" s="210"/>
      <c r="B250" s="48" t="s">
        <v>132</v>
      </c>
      <c r="C250" s="49">
        <v>1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13</v>
      </c>
      <c r="J250" s="25">
        <v>3</v>
      </c>
      <c r="K250" s="25">
        <f>$M$250*I250/1000</f>
        <v>7.8</v>
      </c>
      <c r="L250" s="25">
        <f>$M$250*J250/1000</f>
        <v>1.8</v>
      </c>
      <c r="M250" s="25">
        <v>600</v>
      </c>
      <c r="N250" s="50">
        <f t="shared" ref="N250:N256" si="93">D250+E250+I250+J250</f>
        <v>16</v>
      </c>
      <c r="O250" s="50">
        <f t="shared" si="92"/>
        <v>9.6</v>
      </c>
      <c r="P250" s="50">
        <f t="shared" ref="P250:P256" si="94">O250/N250*1000</f>
        <v>600</v>
      </c>
      <c r="Q250" s="17"/>
      <c r="R250" s="17"/>
      <c r="T250" s="163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</row>
    <row r="251" spans="1:44" ht="86.25" customHeight="1">
      <c r="A251" s="210"/>
      <c r="B251" s="48" t="s">
        <v>133</v>
      </c>
      <c r="C251" s="49">
        <v>1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7</v>
      </c>
      <c r="J251" s="25">
        <v>3</v>
      </c>
      <c r="K251" s="25">
        <f>$M$251*I251/1000</f>
        <v>3.85</v>
      </c>
      <c r="L251" s="25">
        <f>$M$251*J251/1000</f>
        <v>1.65</v>
      </c>
      <c r="M251" s="25">
        <v>550</v>
      </c>
      <c r="N251" s="50">
        <f t="shared" si="93"/>
        <v>10</v>
      </c>
      <c r="O251" s="50">
        <f t="shared" si="92"/>
        <v>5.5</v>
      </c>
      <c r="P251" s="50">
        <f t="shared" si="94"/>
        <v>550</v>
      </c>
      <c r="Q251" s="17"/>
      <c r="R251" s="17"/>
      <c r="T251" s="163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</row>
    <row r="252" spans="1:44" ht="86.25" customHeight="1">
      <c r="A252" s="210"/>
      <c r="B252" s="48" t="s">
        <v>134</v>
      </c>
      <c r="C252" s="49">
        <v>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2</v>
      </c>
      <c r="J252" s="25">
        <v>0</v>
      </c>
      <c r="K252" s="25">
        <v>1</v>
      </c>
      <c r="L252" s="25">
        <v>0</v>
      </c>
      <c r="M252" s="25">
        <f t="shared" ref="M252:M256" si="95">(L252+K252)/(J252+I252)*1000</f>
        <v>500</v>
      </c>
      <c r="N252" s="50">
        <f t="shared" si="93"/>
        <v>2</v>
      </c>
      <c r="O252" s="50">
        <f t="shared" si="92"/>
        <v>1</v>
      </c>
      <c r="P252" s="50">
        <f t="shared" si="94"/>
        <v>500</v>
      </c>
      <c r="Q252" s="17"/>
      <c r="R252" s="17"/>
      <c r="T252" s="163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</row>
    <row r="253" spans="1:44" ht="86.25" customHeight="1">
      <c r="A253" s="210"/>
      <c r="B253" s="48" t="s">
        <v>135</v>
      </c>
      <c r="C253" s="49">
        <v>1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7</v>
      </c>
      <c r="J253" s="25">
        <v>3</v>
      </c>
      <c r="K253" s="25">
        <f>$M$253*I253/1000</f>
        <v>3.6749999999999998</v>
      </c>
      <c r="L253" s="25">
        <f>$M$253*J253/1000</f>
        <v>1.575</v>
      </c>
      <c r="M253" s="25">
        <v>525</v>
      </c>
      <c r="N253" s="50">
        <f t="shared" si="93"/>
        <v>10</v>
      </c>
      <c r="O253" s="50">
        <f t="shared" si="92"/>
        <v>5.25</v>
      </c>
      <c r="P253" s="50">
        <f t="shared" si="94"/>
        <v>525</v>
      </c>
      <c r="Q253" s="17"/>
      <c r="R253" s="17"/>
      <c r="T253" s="163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</row>
    <row r="254" spans="1:44" ht="86.25" customHeight="1">
      <c r="A254" s="141"/>
      <c r="B254" s="48" t="s">
        <v>281</v>
      </c>
      <c r="C254" s="49">
        <v>1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4</v>
      </c>
      <c r="J254" s="25">
        <v>0</v>
      </c>
      <c r="K254" s="25">
        <v>2</v>
      </c>
      <c r="L254" s="25">
        <v>0</v>
      </c>
      <c r="M254" s="25">
        <f t="shared" si="95"/>
        <v>500</v>
      </c>
      <c r="N254" s="50">
        <f t="shared" si="93"/>
        <v>4</v>
      </c>
      <c r="O254" s="50">
        <f t="shared" si="92"/>
        <v>2</v>
      </c>
      <c r="P254" s="50">
        <f t="shared" si="94"/>
        <v>500</v>
      </c>
      <c r="Q254" s="17"/>
      <c r="R254" s="17"/>
      <c r="T254" s="163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</row>
    <row r="255" spans="1:44" ht="86.25" customHeight="1">
      <c r="A255" s="173" t="s">
        <v>86</v>
      </c>
      <c r="B255" s="174"/>
      <c r="C255" s="174"/>
      <c r="D255" s="25">
        <f>SUM(D249:D254)</f>
        <v>0</v>
      </c>
      <c r="E255" s="25">
        <f t="shared" ref="E255:L255" si="96">SUM(E249:E254)</f>
        <v>0</v>
      </c>
      <c r="F255" s="25">
        <f t="shared" si="96"/>
        <v>0</v>
      </c>
      <c r="G255" s="25">
        <f t="shared" si="96"/>
        <v>0</v>
      </c>
      <c r="H255" s="25">
        <v>0</v>
      </c>
      <c r="I255" s="25">
        <f t="shared" si="96"/>
        <v>33</v>
      </c>
      <c r="J255" s="25">
        <f t="shared" si="96"/>
        <v>9</v>
      </c>
      <c r="K255" s="25">
        <f t="shared" si="96"/>
        <v>18.324999999999999</v>
      </c>
      <c r="L255" s="25">
        <f t="shared" si="96"/>
        <v>5.0250000000000004</v>
      </c>
      <c r="M255" s="25">
        <f t="shared" si="95"/>
        <v>555.95238095238096</v>
      </c>
      <c r="N255" s="50">
        <f t="shared" si="93"/>
        <v>42</v>
      </c>
      <c r="O255" s="50">
        <f t="shared" si="92"/>
        <v>23.35</v>
      </c>
      <c r="P255" s="50">
        <f t="shared" si="94"/>
        <v>555.95238095238096</v>
      </c>
      <c r="Q255" s="17"/>
      <c r="R255" s="17"/>
      <c r="T255" s="163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</row>
    <row r="256" spans="1:44" ht="86.25" customHeight="1" thickBot="1">
      <c r="A256" s="188" t="s">
        <v>136</v>
      </c>
      <c r="B256" s="189"/>
      <c r="C256" s="189"/>
      <c r="D256" s="18">
        <f>SUM(D255)</f>
        <v>0</v>
      </c>
      <c r="E256" s="18">
        <f t="shared" ref="E256:L256" si="97">SUM(E255)</f>
        <v>0</v>
      </c>
      <c r="F256" s="18">
        <f t="shared" si="97"/>
        <v>0</v>
      </c>
      <c r="G256" s="18">
        <f t="shared" si="97"/>
        <v>0</v>
      </c>
      <c r="H256" s="25">
        <v>0</v>
      </c>
      <c r="I256" s="18">
        <f t="shared" si="97"/>
        <v>33</v>
      </c>
      <c r="J256" s="18">
        <f t="shared" si="97"/>
        <v>9</v>
      </c>
      <c r="K256" s="18">
        <f t="shared" si="97"/>
        <v>18.324999999999999</v>
      </c>
      <c r="L256" s="18">
        <f t="shared" si="97"/>
        <v>5.0250000000000004</v>
      </c>
      <c r="M256" s="25">
        <f t="shared" si="95"/>
        <v>555.95238095238096</v>
      </c>
      <c r="N256" s="50">
        <f t="shared" si="93"/>
        <v>42</v>
      </c>
      <c r="O256" s="50">
        <f t="shared" si="92"/>
        <v>23.35</v>
      </c>
      <c r="P256" s="50">
        <f t="shared" si="94"/>
        <v>555.95238095238096</v>
      </c>
      <c r="Q256" s="17"/>
      <c r="R256" s="17"/>
      <c r="T256" s="163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</row>
    <row r="257" spans="1:44" ht="31.5" customHeight="1">
      <c r="A257" s="20"/>
      <c r="B257" s="20" t="s">
        <v>28</v>
      </c>
      <c r="C257" s="20"/>
      <c r="D257" s="20" t="s">
        <v>29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17"/>
      <c r="R257" s="17"/>
      <c r="T257" s="163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</row>
    <row r="258" spans="1:44" s="32" customFormat="1" ht="75" customHeight="1">
      <c r="A258" s="197" t="s">
        <v>348</v>
      </c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7"/>
      <c r="O258" s="197"/>
      <c r="P258" s="197"/>
      <c r="Q258" s="167"/>
      <c r="R258" s="167"/>
      <c r="S258" s="164"/>
      <c r="T258" s="163"/>
      <c r="U258" s="167"/>
      <c r="V258" s="167"/>
      <c r="W258" s="167"/>
      <c r="X258" s="167"/>
      <c r="Y258" s="167"/>
      <c r="Z258" s="167"/>
      <c r="AA258" s="167"/>
      <c r="AB258" s="167"/>
      <c r="AC258" s="167"/>
      <c r="AD258" s="167"/>
      <c r="AE258" s="167"/>
      <c r="AF258" s="167"/>
      <c r="AG258" s="167"/>
    </row>
    <row r="259" spans="1:44" s="27" customFormat="1" ht="31.5" customHeight="1" thickBot="1">
      <c r="A259" s="211" t="s">
        <v>196</v>
      </c>
      <c r="B259" s="211"/>
      <c r="C259" s="45"/>
      <c r="D259" s="45"/>
      <c r="E259" s="45"/>
      <c r="F259" s="45"/>
      <c r="G259" s="45"/>
      <c r="H259" s="79"/>
      <c r="I259" s="45" t="s">
        <v>181</v>
      </c>
      <c r="J259" s="32"/>
      <c r="K259" s="45"/>
      <c r="L259" s="3"/>
      <c r="M259" s="45" t="s">
        <v>182</v>
      </c>
      <c r="N259" s="81"/>
      <c r="O259" s="181" t="s">
        <v>3</v>
      </c>
      <c r="P259" s="181"/>
      <c r="Q259" s="164"/>
      <c r="R259" s="164"/>
      <c r="S259" s="164"/>
      <c r="T259" s="163"/>
      <c r="U259" s="164"/>
      <c r="V259" s="164"/>
      <c r="W259" s="164"/>
      <c r="X259" s="164"/>
      <c r="Y259" s="164"/>
      <c r="Z259" s="164"/>
      <c r="AA259" s="164"/>
      <c r="AB259" s="164"/>
      <c r="AC259" s="164"/>
      <c r="AD259" s="164"/>
      <c r="AE259" s="164"/>
      <c r="AF259" s="164"/>
      <c r="AG259" s="164"/>
    </row>
    <row r="260" spans="1:44" s="27" customFormat="1" ht="41.25" customHeight="1">
      <c r="A260" s="182" t="s">
        <v>4</v>
      </c>
      <c r="B260" s="184" t="s">
        <v>31</v>
      </c>
      <c r="C260" s="185" t="s">
        <v>32</v>
      </c>
      <c r="D260" s="187" t="s">
        <v>5</v>
      </c>
      <c r="E260" s="187"/>
      <c r="F260" s="187"/>
      <c r="G260" s="187"/>
      <c r="H260" s="187"/>
      <c r="I260" s="187" t="s">
        <v>6</v>
      </c>
      <c r="J260" s="187"/>
      <c r="K260" s="187"/>
      <c r="L260" s="187"/>
      <c r="M260" s="187"/>
      <c r="N260" s="184" t="s">
        <v>7</v>
      </c>
      <c r="O260" s="184" t="s">
        <v>8</v>
      </c>
      <c r="P260" s="184" t="s">
        <v>9</v>
      </c>
      <c r="Q260" s="164"/>
      <c r="R260" s="164"/>
      <c r="S260" s="164"/>
      <c r="T260" s="163"/>
      <c r="U260" s="164"/>
      <c r="V260" s="164"/>
      <c r="W260" s="164"/>
      <c r="X260" s="164"/>
      <c r="Y260" s="164"/>
      <c r="Z260" s="164"/>
      <c r="AA260" s="164"/>
      <c r="AB260" s="164"/>
      <c r="AC260" s="164"/>
      <c r="AD260" s="164"/>
      <c r="AE260" s="164"/>
      <c r="AF260" s="164"/>
      <c r="AG260" s="164"/>
    </row>
    <row r="261" spans="1:44" ht="41.25" customHeight="1">
      <c r="A261" s="183"/>
      <c r="B261" s="179"/>
      <c r="C261" s="186"/>
      <c r="D261" s="178" t="s">
        <v>10</v>
      </c>
      <c r="E261" s="178"/>
      <c r="F261" s="179" t="s">
        <v>11</v>
      </c>
      <c r="G261" s="179"/>
      <c r="H261" s="179" t="s">
        <v>9</v>
      </c>
      <c r="I261" s="178" t="s">
        <v>183</v>
      </c>
      <c r="J261" s="178"/>
      <c r="K261" s="179" t="s">
        <v>11</v>
      </c>
      <c r="L261" s="179"/>
      <c r="M261" s="179" t="s">
        <v>9</v>
      </c>
      <c r="N261" s="179"/>
      <c r="O261" s="179"/>
      <c r="P261" s="179"/>
      <c r="Q261" s="17"/>
      <c r="R261" s="17"/>
      <c r="T261" s="163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</row>
    <row r="262" spans="1:44" s="27" customFormat="1" ht="41.25" customHeight="1">
      <c r="A262" s="183"/>
      <c r="B262" s="179"/>
      <c r="C262" s="186"/>
      <c r="D262" s="11" t="s">
        <v>12</v>
      </c>
      <c r="E262" s="11" t="s">
        <v>13</v>
      </c>
      <c r="F262" s="11" t="s">
        <v>12</v>
      </c>
      <c r="G262" s="11" t="s">
        <v>13</v>
      </c>
      <c r="H262" s="179"/>
      <c r="I262" s="11" t="s">
        <v>12</v>
      </c>
      <c r="J262" s="11" t="s">
        <v>13</v>
      </c>
      <c r="K262" s="11" t="s">
        <v>12</v>
      </c>
      <c r="L262" s="11" t="s">
        <v>13</v>
      </c>
      <c r="M262" s="179"/>
      <c r="N262" s="179"/>
      <c r="O262" s="179"/>
      <c r="P262" s="179"/>
      <c r="Q262" s="164"/>
      <c r="R262" s="164"/>
      <c r="S262" s="164"/>
      <c r="T262" s="163"/>
      <c r="U262" s="164"/>
      <c r="V262" s="164"/>
      <c r="W262" s="164"/>
      <c r="X262" s="164"/>
      <c r="Y262" s="164"/>
      <c r="Z262" s="164"/>
      <c r="AA262" s="164"/>
      <c r="AB262" s="164"/>
      <c r="AC262" s="164"/>
      <c r="AD262" s="164"/>
      <c r="AE262" s="164"/>
      <c r="AF262" s="164"/>
      <c r="AG262" s="164"/>
    </row>
    <row r="263" spans="1:44" s="9" customFormat="1" ht="39" customHeight="1">
      <c r="A263" s="200" t="s">
        <v>138</v>
      </c>
      <c r="B263" s="206" t="s">
        <v>139</v>
      </c>
      <c r="C263" s="33">
        <v>4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f t="shared" ref="N263:N280" si="98">D263+E263+I263+J263</f>
        <v>0</v>
      </c>
      <c r="O263" s="25">
        <f t="shared" ref="O263:O280" si="99">F263++G263+K263+L263</f>
        <v>0</v>
      </c>
      <c r="P263" s="25">
        <v>0</v>
      </c>
      <c r="Q263" s="163"/>
      <c r="R263" s="163"/>
      <c r="S263" s="164"/>
      <c r="T263" s="163"/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/>
    </row>
    <row r="264" spans="1:44" ht="39" customHeight="1">
      <c r="A264" s="201"/>
      <c r="B264" s="206"/>
      <c r="C264" s="33">
        <v>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f t="shared" si="98"/>
        <v>0</v>
      </c>
      <c r="O264" s="25">
        <f t="shared" si="99"/>
        <v>0</v>
      </c>
      <c r="P264" s="25">
        <v>0</v>
      </c>
      <c r="Q264" s="17"/>
      <c r="R264" s="17"/>
      <c r="T264" s="163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</row>
    <row r="265" spans="1:44" s="29" customFormat="1" ht="39" customHeight="1">
      <c r="A265" s="201"/>
      <c r="B265" s="174" t="s">
        <v>140</v>
      </c>
      <c r="C265" s="174"/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f t="shared" si="98"/>
        <v>0</v>
      </c>
      <c r="O265" s="25">
        <f t="shared" si="99"/>
        <v>0</v>
      </c>
      <c r="P265" s="25">
        <v>0</v>
      </c>
      <c r="Q265" s="165"/>
      <c r="R265" s="165"/>
      <c r="S265" s="164"/>
      <c r="T265" s="163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</row>
    <row r="266" spans="1:44" s="29" customFormat="1" ht="39" customHeight="1">
      <c r="A266" s="201"/>
      <c r="B266" s="174" t="s">
        <v>141</v>
      </c>
      <c r="C266" s="33">
        <v>1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f t="shared" si="98"/>
        <v>0</v>
      </c>
      <c r="O266" s="25">
        <f t="shared" si="99"/>
        <v>0</v>
      </c>
      <c r="P266" s="25">
        <v>0</v>
      </c>
      <c r="Q266" s="165"/>
      <c r="R266" s="165"/>
      <c r="S266" s="164"/>
      <c r="T266" s="163"/>
      <c r="U266" s="165"/>
      <c r="V266" s="165"/>
      <c r="W266" s="165"/>
      <c r="X266" s="165"/>
      <c r="Y266" s="165"/>
      <c r="Z266" s="165"/>
      <c r="AA266" s="165"/>
      <c r="AB266" s="165"/>
      <c r="AC266" s="165"/>
      <c r="AD266" s="165"/>
      <c r="AE266" s="165"/>
      <c r="AF266" s="165"/>
      <c r="AG266" s="165"/>
    </row>
    <row r="267" spans="1:44" s="29" customFormat="1" ht="39" customHeight="1">
      <c r="A267" s="201"/>
      <c r="B267" s="174"/>
      <c r="C267" s="33">
        <v>2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f t="shared" si="98"/>
        <v>0</v>
      </c>
      <c r="O267" s="25">
        <f t="shared" si="99"/>
        <v>0</v>
      </c>
      <c r="P267" s="25">
        <v>0</v>
      </c>
      <c r="Q267" s="165"/>
      <c r="R267" s="165"/>
      <c r="S267" s="164"/>
      <c r="T267" s="163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165"/>
      <c r="AG267" s="165"/>
    </row>
    <row r="268" spans="1:44" s="27" customFormat="1" ht="39" customHeight="1">
      <c r="A268" s="201"/>
      <c r="B268" s="174" t="s">
        <v>142</v>
      </c>
      <c r="C268" s="174"/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f t="shared" si="98"/>
        <v>0</v>
      </c>
      <c r="O268" s="25">
        <f t="shared" si="99"/>
        <v>0</v>
      </c>
      <c r="P268" s="25">
        <v>0</v>
      </c>
      <c r="Q268" s="164"/>
      <c r="R268" s="164"/>
      <c r="S268" s="164"/>
      <c r="T268" s="163"/>
      <c r="U268" s="164"/>
      <c r="V268" s="164"/>
      <c r="W268" s="164"/>
      <c r="X268" s="164"/>
      <c r="Y268" s="164"/>
      <c r="Z268" s="164"/>
      <c r="AA268" s="164"/>
      <c r="AB268" s="164"/>
      <c r="AC268" s="164"/>
      <c r="AD268" s="164"/>
      <c r="AE268" s="164"/>
      <c r="AF268" s="164"/>
      <c r="AG268" s="164"/>
    </row>
    <row r="269" spans="1:44" ht="39" customHeight="1">
      <c r="A269" s="201"/>
      <c r="B269" s="174" t="s">
        <v>143</v>
      </c>
      <c r="C269" s="33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f t="shared" si="98"/>
        <v>0</v>
      </c>
      <c r="O269" s="25">
        <f t="shared" si="99"/>
        <v>0</v>
      </c>
      <c r="P269" s="25">
        <v>0</v>
      </c>
      <c r="Q269" s="17"/>
      <c r="R269" s="17"/>
      <c r="T269" s="163"/>
    </row>
    <row r="270" spans="1:44" ht="39" customHeight="1">
      <c r="A270" s="201"/>
      <c r="B270" s="174"/>
      <c r="C270" s="33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f t="shared" si="98"/>
        <v>0</v>
      </c>
      <c r="O270" s="25">
        <f t="shared" si="99"/>
        <v>0</v>
      </c>
      <c r="P270" s="25">
        <v>0</v>
      </c>
      <c r="Q270" s="17"/>
      <c r="R270" s="17"/>
      <c r="T270" s="163"/>
    </row>
    <row r="271" spans="1:44" ht="39" customHeight="1">
      <c r="A271" s="201"/>
      <c r="B271" s="174"/>
      <c r="C271" s="33">
        <v>4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f t="shared" si="98"/>
        <v>0</v>
      </c>
      <c r="O271" s="25">
        <f t="shared" si="99"/>
        <v>0</v>
      </c>
      <c r="P271" s="25">
        <v>0</v>
      </c>
      <c r="Q271" s="17"/>
      <c r="R271" s="17"/>
      <c r="T271" s="163"/>
    </row>
    <row r="272" spans="1:44" ht="39" customHeight="1">
      <c r="A272" s="201"/>
      <c r="B272" s="174"/>
      <c r="C272" s="33">
        <v>5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f t="shared" si="98"/>
        <v>0</v>
      </c>
      <c r="O272" s="25">
        <f t="shared" si="99"/>
        <v>0</v>
      </c>
      <c r="P272" s="25">
        <v>0</v>
      </c>
      <c r="Q272" s="17"/>
      <c r="R272" s="17"/>
      <c r="T272" s="163"/>
    </row>
    <row r="273" spans="1:33" ht="39" customHeight="1">
      <c r="A273" s="201"/>
      <c r="B273" s="174" t="s">
        <v>144</v>
      </c>
      <c r="C273" s="174"/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f t="shared" si="98"/>
        <v>0</v>
      </c>
      <c r="O273" s="25">
        <f t="shared" si="99"/>
        <v>0</v>
      </c>
      <c r="P273" s="25">
        <v>0</v>
      </c>
      <c r="Q273" s="17"/>
      <c r="R273" s="17"/>
      <c r="T273" s="163"/>
    </row>
    <row r="274" spans="1:33" ht="39" customHeight="1">
      <c r="A274" s="201"/>
      <c r="B274" s="174" t="s">
        <v>145</v>
      </c>
      <c r="C274" s="33">
        <v>2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f t="shared" si="98"/>
        <v>0</v>
      </c>
      <c r="O274" s="25">
        <f t="shared" si="99"/>
        <v>0</v>
      </c>
      <c r="P274" s="25">
        <v>0</v>
      </c>
      <c r="Q274" s="17"/>
      <c r="R274" s="17"/>
      <c r="T274" s="163"/>
    </row>
    <row r="275" spans="1:33" ht="39" customHeight="1">
      <c r="A275" s="201"/>
      <c r="B275" s="174"/>
      <c r="C275" s="33">
        <v>3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f t="shared" si="98"/>
        <v>0</v>
      </c>
      <c r="O275" s="25">
        <f t="shared" si="99"/>
        <v>0</v>
      </c>
      <c r="P275" s="25">
        <v>0</v>
      </c>
      <c r="Q275" s="17"/>
      <c r="R275" s="17"/>
      <c r="T275" s="163"/>
    </row>
    <row r="276" spans="1:33" ht="39" customHeight="1">
      <c r="A276" s="201"/>
      <c r="B276" s="174" t="s">
        <v>146</v>
      </c>
      <c r="C276" s="174"/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f t="shared" si="98"/>
        <v>0</v>
      </c>
      <c r="O276" s="25">
        <f t="shared" si="99"/>
        <v>0</v>
      </c>
      <c r="P276" s="25">
        <v>0</v>
      </c>
      <c r="Q276" s="17"/>
      <c r="R276" s="17"/>
      <c r="T276" s="163"/>
    </row>
    <row r="277" spans="1:33" ht="39" customHeight="1">
      <c r="A277" s="201"/>
      <c r="B277" s="207" t="s">
        <v>147</v>
      </c>
      <c r="C277" s="33">
        <v>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33</v>
      </c>
      <c r="J277" s="25">
        <v>0</v>
      </c>
      <c r="K277" s="25">
        <f>M277*I277/1000</f>
        <v>14.355</v>
      </c>
      <c r="L277" s="25">
        <f>M277*J277/1000</f>
        <v>0</v>
      </c>
      <c r="M277" s="25">
        <v>435</v>
      </c>
      <c r="N277" s="25">
        <f t="shared" si="98"/>
        <v>33</v>
      </c>
      <c r="O277" s="25">
        <f t="shared" si="99"/>
        <v>14.355</v>
      </c>
      <c r="P277" s="25">
        <f>O277/N277*1000</f>
        <v>435</v>
      </c>
      <c r="Q277" s="17"/>
      <c r="R277" s="17"/>
      <c r="T277" s="163"/>
    </row>
    <row r="278" spans="1:33" ht="39" customHeight="1">
      <c r="A278" s="201"/>
      <c r="B278" s="208"/>
      <c r="C278" s="33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7</v>
      </c>
      <c r="J278" s="25">
        <v>0</v>
      </c>
      <c r="K278" s="25">
        <f>M278*I278/1000</f>
        <v>0.252</v>
      </c>
      <c r="L278" s="25">
        <f>M278*J278/1000</f>
        <v>0</v>
      </c>
      <c r="M278" s="25">
        <v>36</v>
      </c>
      <c r="N278" s="25">
        <f t="shared" si="98"/>
        <v>7</v>
      </c>
      <c r="O278" s="25">
        <f t="shared" si="99"/>
        <v>0.252</v>
      </c>
      <c r="P278" s="25">
        <f>O278/N278*1000</f>
        <v>36</v>
      </c>
      <c r="Q278" s="17"/>
      <c r="R278" s="17"/>
      <c r="T278" s="163"/>
    </row>
    <row r="279" spans="1:33" ht="39" customHeight="1">
      <c r="A279" s="201"/>
      <c r="B279" s="209"/>
      <c r="C279" s="33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f>M279*I279/1000</f>
        <v>0</v>
      </c>
      <c r="L279" s="25">
        <f>M279*J279/1000</f>
        <v>0</v>
      </c>
      <c r="M279" s="25">
        <v>0</v>
      </c>
      <c r="N279" s="25">
        <f t="shared" si="98"/>
        <v>0</v>
      </c>
      <c r="O279" s="25">
        <f t="shared" si="99"/>
        <v>0</v>
      </c>
      <c r="P279" s="25">
        <v>0</v>
      </c>
      <c r="Q279" s="17"/>
      <c r="R279" s="17"/>
      <c r="T279" s="163"/>
    </row>
    <row r="280" spans="1:33" ht="39" customHeight="1" thickBot="1">
      <c r="A280" s="205"/>
      <c r="B280" s="204" t="s">
        <v>148</v>
      </c>
      <c r="C280" s="204"/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f>SUM(I277:I279)</f>
        <v>40</v>
      </c>
      <c r="J280" s="18">
        <f>SUM(J277:J279)</f>
        <v>0</v>
      </c>
      <c r="K280" s="18">
        <f>SUM(K277:K279)</f>
        <v>14.607000000000001</v>
      </c>
      <c r="L280" s="18">
        <f>SUM(L277:L279)</f>
        <v>0</v>
      </c>
      <c r="M280" s="25">
        <f>(L280+K280)/(J280+I280)*1000</f>
        <v>365.17500000000001</v>
      </c>
      <c r="N280" s="18">
        <f t="shared" si="98"/>
        <v>40</v>
      </c>
      <c r="O280" s="18">
        <f t="shared" si="99"/>
        <v>14.607000000000001</v>
      </c>
      <c r="P280" s="18">
        <f>O280/N280*1000</f>
        <v>365.17500000000001</v>
      </c>
      <c r="Q280" s="17"/>
      <c r="R280" s="17"/>
      <c r="T280" s="163"/>
    </row>
    <row r="281" spans="1:33" ht="30" customHeight="1">
      <c r="A281" s="20"/>
      <c r="B281" s="20" t="s">
        <v>28</v>
      </c>
      <c r="C281" s="20"/>
      <c r="D281" s="20" t="s">
        <v>29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17"/>
      <c r="R281" s="17"/>
      <c r="T281" s="163"/>
    </row>
    <row r="282" spans="1:33" ht="80.25" customHeight="1">
      <c r="A282" s="197" t="s">
        <v>348</v>
      </c>
      <c r="B282" s="197"/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  <c r="M282" s="197"/>
      <c r="N282" s="197"/>
      <c r="O282" s="197"/>
      <c r="P282" s="197"/>
      <c r="Q282" s="17"/>
      <c r="R282" s="17"/>
      <c r="T282" s="163"/>
    </row>
    <row r="283" spans="1:33" s="52" customFormat="1" ht="30" customHeight="1" thickBot="1">
      <c r="A283" s="3" t="s">
        <v>197</v>
      </c>
      <c r="B283" s="3"/>
      <c r="C283" s="3"/>
      <c r="D283" s="3"/>
      <c r="E283" s="3"/>
      <c r="F283" s="3"/>
      <c r="G283" s="3"/>
      <c r="I283" s="3" t="s">
        <v>181</v>
      </c>
      <c r="J283" s="8"/>
      <c r="K283" s="3"/>
      <c r="L283" s="3"/>
      <c r="M283" s="3" t="s">
        <v>182</v>
      </c>
      <c r="N283" s="76"/>
      <c r="O283" s="181" t="s">
        <v>3</v>
      </c>
      <c r="P283" s="181"/>
      <c r="Q283" s="170"/>
      <c r="R283" s="170"/>
      <c r="S283" s="164"/>
      <c r="T283" s="163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</row>
    <row r="284" spans="1:33" s="32" customFormat="1" ht="30" customHeight="1">
      <c r="A284" s="182" t="s">
        <v>4</v>
      </c>
      <c r="B284" s="184" t="s">
        <v>31</v>
      </c>
      <c r="C284" s="185" t="s">
        <v>32</v>
      </c>
      <c r="D284" s="187" t="s">
        <v>5</v>
      </c>
      <c r="E284" s="187"/>
      <c r="F284" s="187"/>
      <c r="G284" s="187"/>
      <c r="H284" s="187"/>
      <c r="I284" s="187" t="s">
        <v>6</v>
      </c>
      <c r="J284" s="187"/>
      <c r="K284" s="187"/>
      <c r="L284" s="187"/>
      <c r="M284" s="187"/>
      <c r="N284" s="184" t="s">
        <v>7</v>
      </c>
      <c r="O284" s="184" t="s">
        <v>8</v>
      </c>
      <c r="P284" s="184" t="s">
        <v>9</v>
      </c>
      <c r="Q284" s="167"/>
      <c r="R284" s="167"/>
      <c r="S284" s="164"/>
      <c r="T284" s="163"/>
      <c r="U284" s="167"/>
      <c r="V284" s="167"/>
      <c r="W284" s="167"/>
      <c r="X284" s="167"/>
      <c r="Y284" s="167"/>
      <c r="Z284" s="167"/>
      <c r="AA284" s="167"/>
      <c r="AB284" s="167"/>
      <c r="AC284" s="167"/>
      <c r="AD284" s="167"/>
      <c r="AE284" s="167"/>
      <c r="AF284" s="167"/>
      <c r="AG284" s="167"/>
    </row>
    <row r="285" spans="1:33" s="27" customFormat="1" ht="30" customHeight="1">
      <c r="A285" s="183"/>
      <c r="B285" s="179"/>
      <c r="C285" s="186"/>
      <c r="D285" s="178" t="s">
        <v>10</v>
      </c>
      <c r="E285" s="178"/>
      <c r="F285" s="179" t="s">
        <v>11</v>
      </c>
      <c r="G285" s="179"/>
      <c r="H285" s="179" t="s">
        <v>9</v>
      </c>
      <c r="I285" s="178" t="s">
        <v>183</v>
      </c>
      <c r="J285" s="178"/>
      <c r="K285" s="179" t="s">
        <v>11</v>
      </c>
      <c r="L285" s="179"/>
      <c r="M285" s="179" t="s">
        <v>9</v>
      </c>
      <c r="N285" s="179"/>
      <c r="O285" s="179"/>
      <c r="P285" s="179"/>
      <c r="Q285" s="164"/>
      <c r="R285" s="164"/>
      <c r="S285" s="164"/>
      <c r="T285" s="163"/>
      <c r="U285" s="164"/>
      <c r="V285" s="164"/>
      <c r="W285" s="164"/>
      <c r="X285" s="164"/>
      <c r="Y285" s="164"/>
      <c r="Z285" s="164"/>
      <c r="AA285" s="164"/>
      <c r="AB285" s="164"/>
      <c r="AC285" s="164"/>
      <c r="AD285" s="164"/>
      <c r="AE285" s="164"/>
      <c r="AF285" s="164"/>
      <c r="AG285" s="164"/>
    </row>
    <row r="286" spans="1:33" s="27" customFormat="1" ht="30" customHeight="1">
      <c r="A286" s="183"/>
      <c r="B286" s="179"/>
      <c r="C286" s="186"/>
      <c r="D286" s="11" t="s">
        <v>12</v>
      </c>
      <c r="E286" s="11" t="s">
        <v>13</v>
      </c>
      <c r="F286" s="11" t="s">
        <v>12</v>
      </c>
      <c r="G286" s="11" t="s">
        <v>13</v>
      </c>
      <c r="H286" s="179"/>
      <c r="I286" s="11" t="s">
        <v>12</v>
      </c>
      <c r="J286" s="11" t="s">
        <v>13</v>
      </c>
      <c r="K286" s="11" t="s">
        <v>12</v>
      </c>
      <c r="L286" s="11" t="s">
        <v>13</v>
      </c>
      <c r="M286" s="179"/>
      <c r="N286" s="179"/>
      <c r="O286" s="179"/>
      <c r="P286" s="179"/>
      <c r="Q286" s="164"/>
      <c r="R286" s="164"/>
      <c r="S286" s="164"/>
      <c r="T286" s="163"/>
      <c r="U286" s="164"/>
      <c r="V286" s="164"/>
      <c r="W286" s="164"/>
      <c r="X286" s="164"/>
      <c r="Y286" s="164"/>
      <c r="Z286" s="164"/>
      <c r="AA286" s="164"/>
      <c r="AB286" s="164"/>
      <c r="AC286" s="164"/>
      <c r="AD286" s="164"/>
      <c r="AE286" s="164"/>
      <c r="AF286" s="164"/>
      <c r="AG286" s="164"/>
    </row>
    <row r="287" spans="1:33" s="27" customFormat="1" ht="32.25" customHeight="1">
      <c r="A287" s="200" t="s">
        <v>138</v>
      </c>
      <c r="B287" s="174" t="s">
        <v>150</v>
      </c>
      <c r="C287" s="33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f t="shared" ref="N287:N309" si="100">D287+E287+I287+J287</f>
        <v>0</v>
      </c>
      <c r="O287" s="25">
        <f t="shared" ref="O287:O309" si="101">F287++G287+K287+L287</f>
        <v>0</v>
      </c>
      <c r="P287" s="25">
        <v>0</v>
      </c>
      <c r="Q287" s="164"/>
      <c r="R287" s="164"/>
      <c r="S287" s="164"/>
      <c r="T287" s="163"/>
      <c r="U287" s="164"/>
      <c r="V287" s="164"/>
      <c r="W287" s="164"/>
      <c r="X287" s="164"/>
      <c r="Y287" s="164"/>
      <c r="Z287" s="164"/>
      <c r="AA287" s="164"/>
      <c r="AB287" s="164"/>
      <c r="AC287" s="164"/>
      <c r="AD287" s="164"/>
      <c r="AE287" s="164"/>
      <c r="AF287" s="164"/>
      <c r="AG287" s="164"/>
    </row>
    <row r="288" spans="1:33" ht="32.25" customHeight="1">
      <c r="A288" s="201"/>
      <c r="B288" s="174"/>
      <c r="C288" s="33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f t="shared" si="100"/>
        <v>0</v>
      </c>
      <c r="O288" s="25">
        <f t="shared" si="101"/>
        <v>0</v>
      </c>
      <c r="P288" s="25">
        <v>0</v>
      </c>
      <c r="T288" s="163"/>
    </row>
    <row r="289" spans="1:44" ht="32.25" customHeight="1">
      <c r="A289" s="201"/>
      <c r="B289" s="174"/>
      <c r="C289" s="33">
        <v>4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f t="shared" si="100"/>
        <v>0</v>
      </c>
      <c r="O289" s="25">
        <f t="shared" si="101"/>
        <v>0</v>
      </c>
      <c r="P289" s="25">
        <v>0</v>
      </c>
      <c r="Q289" s="17"/>
      <c r="R289" s="17"/>
      <c r="T289" s="163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</row>
    <row r="290" spans="1:44" ht="32.25" customHeight="1">
      <c r="A290" s="201"/>
      <c r="B290" s="33"/>
      <c r="C290" s="33"/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f t="shared" si="100"/>
        <v>0</v>
      </c>
      <c r="O290" s="25">
        <f t="shared" si="101"/>
        <v>0</v>
      </c>
      <c r="P290" s="25">
        <v>0</v>
      </c>
      <c r="Q290" s="17"/>
      <c r="R290" s="17"/>
      <c r="T290" s="163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</row>
    <row r="291" spans="1:44" s="2" customFormat="1" ht="32.25" customHeight="1">
      <c r="A291" s="201"/>
      <c r="B291" s="174" t="s">
        <v>151</v>
      </c>
      <c r="C291" s="174"/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f t="shared" si="100"/>
        <v>0</v>
      </c>
      <c r="O291" s="25">
        <f t="shared" si="101"/>
        <v>0</v>
      </c>
      <c r="P291" s="25">
        <v>0</v>
      </c>
      <c r="Q291" s="161"/>
      <c r="R291" s="161"/>
      <c r="S291" s="164"/>
      <c r="T291" s="163"/>
      <c r="U291" s="161"/>
      <c r="V291" s="161"/>
      <c r="W291" s="161"/>
      <c r="X291" s="161"/>
      <c r="Y291" s="161"/>
      <c r="Z291" s="161"/>
      <c r="AA291" s="161"/>
      <c r="AB291" s="161"/>
      <c r="AC291" s="161"/>
      <c r="AD291" s="161"/>
      <c r="AE291" s="161"/>
      <c r="AF291" s="161"/>
      <c r="AG291" s="161"/>
    </row>
    <row r="292" spans="1:44" s="38" customFormat="1" ht="32.25" customHeight="1">
      <c r="A292" s="201"/>
      <c r="B292" s="203" t="s">
        <v>152</v>
      </c>
      <c r="C292" s="33">
        <v>3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5</v>
      </c>
      <c r="J292" s="25">
        <v>0</v>
      </c>
      <c r="K292" s="25">
        <f>M292*I292/1000</f>
        <v>5</v>
      </c>
      <c r="L292" s="25">
        <f>M292*J292/1000</f>
        <v>0</v>
      </c>
      <c r="M292" s="25">
        <v>1000</v>
      </c>
      <c r="N292" s="25">
        <f t="shared" si="100"/>
        <v>5</v>
      </c>
      <c r="O292" s="25">
        <f t="shared" si="101"/>
        <v>5</v>
      </c>
      <c r="P292" s="25">
        <v>0</v>
      </c>
      <c r="Q292" s="168"/>
      <c r="R292" s="168"/>
      <c r="S292" s="164"/>
      <c r="T292" s="163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</row>
    <row r="293" spans="1:44" s="27" customFormat="1" ht="32.25" customHeight="1">
      <c r="A293" s="201"/>
      <c r="B293" s="203"/>
      <c r="C293" s="33">
        <v>4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f t="shared" si="100"/>
        <v>0</v>
      </c>
      <c r="O293" s="25">
        <f t="shared" si="101"/>
        <v>0</v>
      </c>
      <c r="P293" s="25">
        <v>0</v>
      </c>
      <c r="Q293" s="164"/>
      <c r="R293" s="164"/>
      <c r="S293" s="164"/>
      <c r="T293" s="163"/>
      <c r="U293" s="164"/>
      <c r="V293" s="164"/>
      <c r="W293" s="164"/>
      <c r="X293" s="164"/>
      <c r="Y293" s="164"/>
      <c r="Z293" s="164"/>
      <c r="AA293" s="164"/>
      <c r="AB293" s="164"/>
      <c r="AC293" s="164"/>
      <c r="AD293" s="164"/>
      <c r="AE293" s="164"/>
      <c r="AF293" s="164"/>
      <c r="AG293" s="164"/>
    </row>
    <row r="294" spans="1:44" s="9" customFormat="1" ht="32.25" customHeight="1">
      <c r="A294" s="201"/>
      <c r="B294" s="203"/>
      <c r="C294" s="33">
        <v>5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f t="shared" si="100"/>
        <v>0</v>
      </c>
      <c r="O294" s="25">
        <f t="shared" si="101"/>
        <v>0</v>
      </c>
      <c r="P294" s="25">
        <v>0</v>
      </c>
      <c r="Q294" s="163"/>
      <c r="R294" s="163"/>
      <c r="S294" s="164"/>
      <c r="T294" s="163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</row>
    <row r="295" spans="1:44" s="9" customFormat="1" ht="32.25" customHeight="1">
      <c r="A295" s="201"/>
      <c r="B295" s="174" t="s">
        <v>153</v>
      </c>
      <c r="C295" s="174"/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f>SUM(I292:I294)</f>
        <v>5</v>
      </c>
      <c r="J295" s="25">
        <f>SUM(J292:J294)</f>
        <v>0</v>
      </c>
      <c r="K295" s="25">
        <f>SUM(K292:K294)</f>
        <v>5</v>
      </c>
      <c r="L295" s="25">
        <f>SUM(L292:L294)</f>
        <v>0</v>
      </c>
      <c r="M295" s="25">
        <f>(L295+K295)/(J295+I295)*1000</f>
        <v>1000</v>
      </c>
      <c r="N295" s="25">
        <f t="shared" si="100"/>
        <v>5</v>
      </c>
      <c r="O295" s="25">
        <f t="shared" si="101"/>
        <v>5</v>
      </c>
      <c r="P295" s="25">
        <v>0</v>
      </c>
      <c r="Q295" s="163"/>
      <c r="R295" s="163"/>
      <c r="S295" s="164"/>
      <c r="T295" s="163"/>
      <c r="U295" s="163"/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/>
    </row>
    <row r="296" spans="1:44" s="54" customFormat="1" ht="32.25" customHeight="1">
      <c r="A296" s="201"/>
      <c r="B296" s="174" t="s">
        <v>154</v>
      </c>
      <c r="C296" s="33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14</v>
      </c>
      <c r="J296" s="25">
        <v>1</v>
      </c>
      <c r="K296" s="25">
        <f>M296*I296/1000</f>
        <v>5.25</v>
      </c>
      <c r="L296" s="25">
        <f>M296*J296/1000</f>
        <v>0.375</v>
      </c>
      <c r="M296" s="25">
        <v>375</v>
      </c>
      <c r="N296" s="25">
        <f t="shared" si="100"/>
        <v>15</v>
      </c>
      <c r="O296" s="25">
        <f t="shared" si="101"/>
        <v>5.625</v>
      </c>
      <c r="P296" s="25">
        <f t="shared" ref="P296:P309" si="102">O296/N296*1000</f>
        <v>375</v>
      </c>
      <c r="Q296" s="171"/>
      <c r="R296" s="171"/>
      <c r="S296" s="164"/>
      <c r="T296" s="163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</row>
    <row r="297" spans="1:44" ht="32.25" customHeight="1">
      <c r="A297" s="201"/>
      <c r="B297" s="174"/>
      <c r="C297" s="33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f t="shared" si="100"/>
        <v>0</v>
      </c>
      <c r="O297" s="25">
        <f t="shared" si="101"/>
        <v>0</v>
      </c>
      <c r="P297" s="25">
        <v>0</v>
      </c>
      <c r="T297" s="163"/>
    </row>
    <row r="298" spans="1:44" ht="32.25" customHeight="1">
      <c r="A298" s="201"/>
      <c r="B298" s="174"/>
      <c r="C298" s="33">
        <v>4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f t="shared" si="100"/>
        <v>0</v>
      </c>
      <c r="O298" s="25">
        <f t="shared" si="101"/>
        <v>0</v>
      </c>
      <c r="P298" s="25">
        <v>0</v>
      </c>
      <c r="T298" s="163"/>
    </row>
    <row r="299" spans="1:44" ht="32.25" customHeight="1">
      <c r="A299" s="201"/>
      <c r="B299" s="174" t="s">
        <v>155</v>
      </c>
      <c r="C299" s="174"/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f>SUM(I296:I298)</f>
        <v>14</v>
      </c>
      <c r="J299" s="25">
        <f>SUM(J296:J298)</f>
        <v>1</v>
      </c>
      <c r="K299" s="25">
        <f>SUM(K296:K298)</f>
        <v>5.25</v>
      </c>
      <c r="L299" s="25">
        <f>SUM(L296:L298)</f>
        <v>0.375</v>
      </c>
      <c r="M299" s="25">
        <f>(L299+K299)/(J299+I299)*1000</f>
        <v>375</v>
      </c>
      <c r="N299" s="25">
        <f t="shared" si="100"/>
        <v>15</v>
      </c>
      <c r="O299" s="25">
        <f t="shared" si="101"/>
        <v>5.625</v>
      </c>
      <c r="P299" s="25">
        <f t="shared" si="102"/>
        <v>375</v>
      </c>
      <c r="T299" s="163"/>
    </row>
    <row r="300" spans="1:44" ht="32.25" customHeight="1">
      <c r="A300" s="201"/>
      <c r="B300" s="174" t="s">
        <v>156</v>
      </c>
      <c r="C300" s="33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f t="shared" si="100"/>
        <v>0</v>
      </c>
      <c r="O300" s="25">
        <f t="shared" si="101"/>
        <v>0</v>
      </c>
      <c r="P300" s="25">
        <v>0</v>
      </c>
      <c r="T300" s="163"/>
    </row>
    <row r="301" spans="1:44" ht="32.25" customHeight="1">
      <c r="A301" s="201"/>
      <c r="B301" s="174"/>
      <c r="C301" s="33">
        <v>4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f t="shared" si="100"/>
        <v>0</v>
      </c>
      <c r="O301" s="25">
        <f t="shared" si="101"/>
        <v>0</v>
      </c>
      <c r="P301" s="25">
        <v>0</v>
      </c>
      <c r="T301" s="163"/>
    </row>
    <row r="302" spans="1:44" ht="32.25" customHeight="1">
      <c r="A302" s="201"/>
      <c r="B302" s="174"/>
      <c r="C302" s="33">
        <v>5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f t="shared" si="100"/>
        <v>0</v>
      </c>
      <c r="O302" s="25">
        <f t="shared" si="101"/>
        <v>0</v>
      </c>
      <c r="P302" s="25">
        <v>0</v>
      </c>
      <c r="T302" s="163"/>
    </row>
    <row r="303" spans="1:44" ht="32.25" customHeight="1">
      <c r="A303" s="202"/>
      <c r="B303" s="174" t="s">
        <v>157</v>
      </c>
      <c r="C303" s="174"/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f t="shared" si="100"/>
        <v>0</v>
      </c>
      <c r="O303" s="25">
        <f t="shared" si="101"/>
        <v>0</v>
      </c>
      <c r="P303" s="25">
        <v>0</v>
      </c>
      <c r="T303" s="163"/>
    </row>
    <row r="304" spans="1:44" ht="32.25" customHeight="1">
      <c r="A304" s="173" t="s">
        <v>86</v>
      </c>
      <c r="B304" s="174"/>
      <c r="C304" s="174"/>
      <c r="D304" s="25">
        <f>D266+D277</f>
        <v>0</v>
      </c>
      <c r="E304" s="25">
        <f t="shared" ref="E304:L304" si="103">E266+E277</f>
        <v>0</v>
      </c>
      <c r="F304" s="25">
        <f t="shared" si="103"/>
        <v>0</v>
      </c>
      <c r="G304" s="25">
        <f t="shared" si="103"/>
        <v>0</v>
      </c>
      <c r="H304" s="25">
        <f t="shared" si="103"/>
        <v>0</v>
      </c>
      <c r="I304" s="25">
        <f t="shared" si="103"/>
        <v>33</v>
      </c>
      <c r="J304" s="25">
        <f t="shared" si="103"/>
        <v>0</v>
      </c>
      <c r="K304" s="25">
        <f t="shared" si="103"/>
        <v>14.355</v>
      </c>
      <c r="L304" s="25">
        <f t="shared" si="103"/>
        <v>0</v>
      </c>
      <c r="M304" s="25">
        <f>(L304+K304)/(J304+I304)*1000</f>
        <v>435</v>
      </c>
      <c r="N304" s="25">
        <f t="shared" si="100"/>
        <v>33</v>
      </c>
      <c r="O304" s="25">
        <f t="shared" si="101"/>
        <v>14.355</v>
      </c>
      <c r="P304" s="25">
        <f t="shared" si="102"/>
        <v>435</v>
      </c>
      <c r="T304" s="163"/>
    </row>
    <row r="305" spans="1:44" ht="32.25" customHeight="1">
      <c r="A305" s="173" t="s">
        <v>44</v>
      </c>
      <c r="B305" s="174"/>
      <c r="C305" s="174"/>
      <c r="D305" s="25">
        <f>D267+D269+D274+D278+D287+D296</f>
        <v>0</v>
      </c>
      <c r="E305" s="25">
        <f t="shared" ref="E305:L305" si="104">E267+E269+E274+E278+E287+E296</f>
        <v>0</v>
      </c>
      <c r="F305" s="25">
        <f t="shared" si="104"/>
        <v>0</v>
      </c>
      <c r="G305" s="25">
        <f t="shared" si="104"/>
        <v>0</v>
      </c>
      <c r="H305" s="25">
        <f t="shared" si="104"/>
        <v>0</v>
      </c>
      <c r="I305" s="25">
        <f t="shared" si="104"/>
        <v>21</v>
      </c>
      <c r="J305" s="25">
        <f t="shared" si="104"/>
        <v>1</v>
      </c>
      <c r="K305" s="25">
        <f t="shared" si="104"/>
        <v>5.5019999999999998</v>
      </c>
      <c r="L305" s="25">
        <f t="shared" si="104"/>
        <v>0.375</v>
      </c>
      <c r="M305" s="25">
        <f>(L305+K305)/(J305+I305)*1000</f>
        <v>267.13636363636363</v>
      </c>
      <c r="N305" s="25">
        <f t="shared" si="100"/>
        <v>22</v>
      </c>
      <c r="O305" s="25">
        <f t="shared" si="101"/>
        <v>5.8769999999999998</v>
      </c>
      <c r="P305" s="25">
        <f t="shared" si="102"/>
        <v>267.13636363636363</v>
      </c>
      <c r="T305" s="163"/>
    </row>
    <row r="306" spans="1:44" ht="32.25" customHeight="1">
      <c r="A306" s="173" t="s">
        <v>45</v>
      </c>
      <c r="B306" s="174"/>
      <c r="C306" s="174"/>
      <c r="D306" s="25">
        <f>D270+D275+D279+D288+D292+D297+D300</f>
        <v>0</v>
      </c>
      <c r="E306" s="25">
        <f t="shared" ref="E306:L306" si="105">E270+E275+E279+E288+E292+E297+E300</f>
        <v>0</v>
      </c>
      <c r="F306" s="25">
        <f t="shared" si="105"/>
        <v>0</v>
      </c>
      <c r="G306" s="25">
        <f t="shared" si="105"/>
        <v>0</v>
      </c>
      <c r="H306" s="25">
        <f t="shared" si="105"/>
        <v>0</v>
      </c>
      <c r="I306" s="25">
        <f t="shared" si="105"/>
        <v>5</v>
      </c>
      <c r="J306" s="25">
        <f t="shared" si="105"/>
        <v>0</v>
      </c>
      <c r="K306" s="25">
        <f t="shared" si="105"/>
        <v>5</v>
      </c>
      <c r="L306" s="25">
        <f t="shared" si="105"/>
        <v>0</v>
      </c>
      <c r="M306" s="25">
        <f>(L306+K306)/(J306+I306)*1000</f>
        <v>1000</v>
      </c>
      <c r="N306" s="25">
        <f t="shared" si="100"/>
        <v>5</v>
      </c>
      <c r="O306" s="25">
        <f t="shared" si="101"/>
        <v>5</v>
      </c>
      <c r="P306" s="25">
        <f t="shared" si="102"/>
        <v>1000</v>
      </c>
      <c r="T306" s="163"/>
    </row>
    <row r="307" spans="1:44" ht="32.25" customHeight="1">
      <c r="A307" s="173" t="s">
        <v>46</v>
      </c>
      <c r="B307" s="174"/>
      <c r="C307" s="174"/>
      <c r="D307" s="25">
        <f>D263+D271+D289+D293+D298+D301</f>
        <v>0</v>
      </c>
      <c r="E307" s="25">
        <f t="shared" ref="E307:L307" si="106">E263+E271+E289+E293+E298+E301</f>
        <v>0</v>
      </c>
      <c r="F307" s="25">
        <f t="shared" si="106"/>
        <v>0</v>
      </c>
      <c r="G307" s="25">
        <f t="shared" si="106"/>
        <v>0</v>
      </c>
      <c r="H307" s="25">
        <f t="shared" si="106"/>
        <v>0</v>
      </c>
      <c r="I307" s="25">
        <f t="shared" si="106"/>
        <v>0</v>
      </c>
      <c r="J307" s="25">
        <f t="shared" si="106"/>
        <v>0</v>
      </c>
      <c r="K307" s="25">
        <f t="shared" si="106"/>
        <v>0</v>
      </c>
      <c r="L307" s="25">
        <f t="shared" si="106"/>
        <v>0</v>
      </c>
      <c r="M307" s="25">
        <v>0</v>
      </c>
      <c r="N307" s="25">
        <f t="shared" si="100"/>
        <v>0</v>
      </c>
      <c r="O307" s="25">
        <f t="shared" si="101"/>
        <v>0</v>
      </c>
      <c r="P307" s="25">
        <v>0</v>
      </c>
      <c r="T307" s="163"/>
    </row>
    <row r="308" spans="1:44" ht="32.25" customHeight="1">
      <c r="A308" s="173" t="s">
        <v>43</v>
      </c>
      <c r="B308" s="174"/>
      <c r="C308" s="174"/>
      <c r="D308" s="25">
        <f>D264+D272+D294+D302</f>
        <v>0</v>
      </c>
      <c r="E308" s="25">
        <f t="shared" ref="E308:L308" si="107">E264+E272+E294+E302</f>
        <v>0</v>
      </c>
      <c r="F308" s="25">
        <f t="shared" si="107"/>
        <v>0</v>
      </c>
      <c r="G308" s="25">
        <f t="shared" si="107"/>
        <v>0</v>
      </c>
      <c r="H308" s="25">
        <f t="shared" si="107"/>
        <v>0</v>
      </c>
      <c r="I308" s="25">
        <f t="shared" si="107"/>
        <v>0</v>
      </c>
      <c r="J308" s="25">
        <f t="shared" si="107"/>
        <v>0</v>
      </c>
      <c r="K308" s="25">
        <f t="shared" si="107"/>
        <v>0</v>
      </c>
      <c r="L308" s="25">
        <f t="shared" si="107"/>
        <v>0</v>
      </c>
      <c r="M308" s="25">
        <v>0</v>
      </c>
      <c r="N308" s="25">
        <f t="shared" si="100"/>
        <v>0</v>
      </c>
      <c r="O308" s="25">
        <f t="shared" si="101"/>
        <v>0</v>
      </c>
      <c r="P308" s="25">
        <v>0</v>
      </c>
      <c r="T308" s="163"/>
    </row>
    <row r="309" spans="1:44" ht="32.25" customHeight="1" thickBot="1">
      <c r="A309" s="188" t="s">
        <v>158</v>
      </c>
      <c r="B309" s="189"/>
      <c r="C309" s="189"/>
      <c r="D309" s="18">
        <f>SUM(D303,D299,D295,D291,D280,D276,D273,D268,D265)</f>
        <v>0</v>
      </c>
      <c r="E309" s="18">
        <f t="shared" ref="E309:L309" si="108">SUM(E303,E299,E295,E291,E280,E276,E273,E268,E265)</f>
        <v>0</v>
      </c>
      <c r="F309" s="18">
        <f t="shared" si="108"/>
        <v>0</v>
      </c>
      <c r="G309" s="18">
        <f t="shared" si="108"/>
        <v>0</v>
      </c>
      <c r="H309" s="18">
        <f t="shared" si="108"/>
        <v>0</v>
      </c>
      <c r="I309" s="18">
        <f t="shared" si="108"/>
        <v>59</v>
      </c>
      <c r="J309" s="18">
        <f t="shared" si="108"/>
        <v>1</v>
      </c>
      <c r="K309" s="18">
        <f t="shared" si="108"/>
        <v>24.856999999999999</v>
      </c>
      <c r="L309" s="18">
        <f t="shared" si="108"/>
        <v>0.375</v>
      </c>
      <c r="M309" s="18">
        <f>(L309+K309)/(J309+I309)*1000</f>
        <v>420.5333333333333</v>
      </c>
      <c r="N309" s="18">
        <f t="shared" si="100"/>
        <v>60</v>
      </c>
      <c r="O309" s="18">
        <f t="shared" si="101"/>
        <v>25.231999999999999</v>
      </c>
      <c r="P309" s="25">
        <f t="shared" si="102"/>
        <v>420.5333333333333</v>
      </c>
      <c r="T309" s="163"/>
    </row>
    <row r="310" spans="1:44" ht="32.25" customHeight="1">
      <c r="A310" s="20"/>
      <c r="B310" s="20" t="s">
        <v>28</v>
      </c>
      <c r="C310" s="20"/>
      <c r="D310" s="20" t="s">
        <v>29</v>
      </c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T310" s="163"/>
    </row>
    <row r="311" spans="1:44" ht="32.25" customHeight="1">
      <c r="T311" s="163"/>
    </row>
    <row r="312" spans="1:44" ht="72" customHeight="1">
      <c r="A312" s="197" t="s">
        <v>349</v>
      </c>
      <c r="B312" s="197"/>
      <c r="C312" s="197"/>
      <c r="D312" s="197"/>
      <c r="E312" s="197"/>
      <c r="F312" s="197"/>
      <c r="G312" s="197"/>
      <c r="H312" s="197"/>
      <c r="I312" s="197"/>
      <c r="J312" s="197"/>
      <c r="K312" s="197"/>
      <c r="L312" s="197"/>
      <c r="M312" s="197"/>
      <c r="N312" s="197"/>
      <c r="O312" s="197"/>
      <c r="P312" s="197"/>
      <c r="T312" s="163"/>
    </row>
    <row r="313" spans="1:44" s="8" customFormat="1" ht="32.25" customHeight="1" thickBot="1">
      <c r="A313" s="180" t="s">
        <v>198</v>
      </c>
      <c r="B313" s="180"/>
      <c r="C313" s="3"/>
      <c r="D313" s="3"/>
      <c r="E313" s="3"/>
      <c r="F313" s="3"/>
      <c r="G313" s="3"/>
      <c r="H313" s="52"/>
      <c r="I313" s="3" t="s">
        <v>181</v>
      </c>
      <c r="K313" s="3"/>
      <c r="L313" s="3"/>
      <c r="M313" s="3" t="s">
        <v>182</v>
      </c>
      <c r="N313" s="76"/>
      <c r="O313" s="181" t="s">
        <v>3</v>
      </c>
      <c r="P313" s="181"/>
      <c r="Q313" s="166"/>
      <c r="R313" s="166"/>
      <c r="S313" s="164"/>
      <c r="T313" s="163"/>
      <c r="U313" s="166"/>
      <c r="V313" s="166"/>
      <c r="W313" s="166"/>
      <c r="X313" s="166"/>
      <c r="Y313" s="166"/>
      <c r="Z313" s="166"/>
      <c r="AA313" s="166"/>
      <c r="AB313" s="166"/>
      <c r="AC313" s="166"/>
      <c r="AD313" s="166"/>
      <c r="AE313" s="166"/>
      <c r="AF313" s="166"/>
      <c r="AG313" s="166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</row>
    <row r="314" spans="1:44" ht="32.25" customHeight="1">
      <c r="A314" s="182" t="s">
        <v>4</v>
      </c>
      <c r="B314" s="184" t="s">
        <v>31</v>
      </c>
      <c r="C314" s="185" t="s">
        <v>32</v>
      </c>
      <c r="D314" s="187" t="s">
        <v>5</v>
      </c>
      <c r="E314" s="187"/>
      <c r="F314" s="187"/>
      <c r="G314" s="187"/>
      <c r="H314" s="187"/>
      <c r="I314" s="187" t="s">
        <v>6</v>
      </c>
      <c r="J314" s="187"/>
      <c r="K314" s="187"/>
      <c r="L314" s="187"/>
      <c r="M314" s="187"/>
      <c r="N314" s="184" t="s">
        <v>7</v>
      </c>
      <c r="O314" s="184" t="s">
        <v>8</v>
      </c>
      <c r="P314" s="198" t="s">
        <v>9</v>
      </c>
      <c r="T314" s="163"/>
    </row>
    <row r="315" spans="1:44" ht="42.75" customHeight="1">
      <c r="A315" s="183"/>
      <c r="B315" s="179"/>
      <c r="C315" s="186"/>
      <c r="D315" s="178" t="s">
        <v>10</v>
      </c>
      <c r="E315" s="178"/>
      <c r="F315" s="179" t="s">
        <v>11</v>
      </c>
      <c r="G315" s="179"/>
      <c r="H315" s="179" t="s">
        <v>9</v>
      </c>
      <c r="I315" s="178" t="s">
        <v>183</v>
      </c>
      <c r="J315" s="178"/>
      <c r="K315" s="179" t="s">
        <v>11</v>
      </c>
      <c r="L315" s="179"/>
      <c r="M315" s="179" t="s">
        <v>9</v>
      </c>
      <c r="N315" s="179"/>
      <c r="O315" s="179"/>
      <c r="P315" s="199"/>
      <c r="Q315" s="17"/>
      <c r="R315" s="17"/>
      <c r="T315" s="163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</row>
    <row r="316" spans="1:44" s="29" customFormat="1" ht="66" customHeight="1">
      <c r="A316" s="183"/>
      <c r="B316" s="179"/>
      <c r="C316" s="186"/>
      <c r="D316" s="11" t="s">
        <v>12</v>
      </c>
      <c r="E316" s="11" t="s">
        <v>13</v>
      </c>
      <c r="F316" s="11" t="s">
        <v>12</v>
      </c>
      <c r="G316" s="11" t="s">
        <v>13</v>
      </c>
      <c r="H316" s="179"/>
      <c r="I316" s="11" t="s">
        <v>12</v>
      </c>
      <c r="J316" s="11" t="s">
        <v>13</v>
      </c>
      <c r="K316" s="11" t="s">
        <v>12</v>
      </c>
      <c r="L316" s="11" t="s">
        <v>13</v>
      </c>
      <c r="M316" s="179"/>
      <c r="N316" s="179"/>
      <c r="O316" s="179"/>
      <c r="P316" s="199"/>
      <c r="Q316" s="163"/>
      <c r="R316" s="163"/>
      <c r="S316" s="164"/>
      <c r="T316" s="163"/>
      <c r="U316" s="163"/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</row>
    <row r="317" spans="1:44" ht="36.75" customHeight="1">
      <c r="A317" s="191" t="s">
        <v>160</v>
      </c>
      <c r="B317" s="194" t="s">
        <v>24</v>
      </c>
      <c r="C317" s="65">
        <v>1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f t="shared" ref="N317:N334" si="109">D317+E317+I317+J317</f>
        <v>0</v>
      </c>
      <c r="O317" s="58">
        <f t="shared" ref="O317:O334" si="110">F317++G317+K317+L317</f>
        <v>0</v>
      </c>
      <c r="P317" s="58">
        <v>0</v>
      </c>
      <c r="T317" s="163"/>
    </row>
    <row r="318" spans="1:44" s="29" customFormat="1" ht="36.75" customHeight="1">
      <c r="A318" s="191"/>
      <c r="B318" s="194"/>
      <c r="C318" s="65">
        <v>2</v>
      </c>
      <c r="D318" s="58">
        <v>0</v>
      </c>
      <c r="E318" s="58">
        <v>0</v>
      </c>
      <c r="F318" s="58">
        <v>0</v>
      </c>
      <c r="G318" s="58">
        <v>0</v>
      </c>
      <c r="H318" s="58">
        <v>0</v>
      </c>
      <c r="I318" s="58">
        <v>750</v>
      </c>
      <c r="J318" s="58">
        <v>0</v>
      </c>
      <c r="K318" s="58">
        <v>0</v>
      </c>
      <c r="L318" s="58">
        <v>0</v>
      </c>
      <c r="M318" s="58">
        <v>0</v>
      </c>
      <c r="N318" s="58">
        <f t="shared" si="109"/>
        <v>750</v>
      </c>
      <c r="O318" s="58">
        <f t="shared" si="110"/>
        <v>0</v>
      </c>
      <c r="P318" s="59">
        <f t="shared" ref="P318:P334" si="111">O318/N318*1000</f>
        <v>0</v>
      </c>
      <c r="Q318" s="163"/>
      <c r="R318" s="163"/>
      <c r="S318" s="164"/>
      <c r="T318" s="163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</row>
    <row r="319" spans="1:44" s="29" customFormat="1" ht="36.75" customHeight="1">
      <c r="A319" s="191"/>
      <c r="B319" s="194"/>
      <c r="C319" s="65">
        <v>3</v>
      </c>
      <c r="D319" s="58">
        <v>0</v>
      </c>
      <c r="E319" s="58">
        <v>0</v>
      </c>
      <c r="F319" s="58">
        <v>0</v>
      </c>
      <c r="G319" s="58">
        <v>0</v>
      </c>
      <c r="H319" s="58">
        <v>0</v>
      </c>
      <c r="I319" s="58">
        <v>145</v>
      </c>
      <c r="J319" s="58">
        <v>0</v>
      </c>
      <c r="K319" s="58">
        <v>0</v>
      </c>
      <c r="L319" s="58">
        <v>0</v>
      </c>
      <c r="M319" s="58">
        <v>0</v>
      </c>
      <c r="N319" s="58">
        <f t="shared" si="109"/>
        <v>145</v>
      </c>
      <c r="O319" s="58">
        <f t="shared" si="110"/>
        <v>0</v>
      </c>
      <c r="P319" s="59">
        <v>0</v>
      </c>
      <c r="Q319" s="163"/>
      <c r="R319" s="163"/>
      <c r="S319" s="164"/>
      <c r="T319" s="163"/>
      <c r="U319" s="163"/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</row>
    <row r="320" spans="1:44" s="29" customFormat="1" ht="36.75" customHeight="1">
      <c r="A320" s="191"/>
      <c r="B320" s="194" t="s">
        <v>161</v>
      </c>
      <c r="C320" s="194"/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f>SUM(I317:I319)</f>
        <v>895</v>
      </c>
      <c r="J320" s="58">
        <v>0</v>
      </c>
      <c r="K320" s="58">
        <v>0</v>
      </c>
      <c r="L320" s="58">
        <v>0</v>
      </c>
      <c r="M320" s="58">
        <v>0</v>
      </c>
      <c r="N320" s="58">
        <f t="shared" si="109"/>
        <v>895</v>
      </c>
      <c r="O320" s="58">
        <f t="shared" si="110"/>
        <v>0</v>
      </c>
      <c r="P320" s="59">
        <f t="shared" si="111"/>
        <v>0</v>
      </c>
      <c r="Q320" s="163"/>
      <c r="R320" s="163"/>
      <c r="S320" s="164"/>
      <c r="T320" s="163"/>
      <c r="U320" s="163"/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</row>
    <row r="321" spans="1:44" ht="36.75" customHeight="1">
      <c r="A321" s="191"/>
      <c r="B321" s="194" t="s">
        <v>162</v>
      </c>
      <c r="C321" s="65">
        <v>1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20</v>
      </c>
      <c r="J321" s="58">
        <v>0</v>
      </c>
      <c r="K321" s="58">
        <v>0</v>
      </c>
      <c r="L321" s="58">
        <v>0</v>
      </c>
      <c r="M321" s="58">
        <v>0</v>
      </c>
      <c r="N321" s="58">
        <f t="shared" si="109"/>
        <v>20</v>
      </c>
      <c r="O321" s="58">
        <f t="shared" si="110"/>
        <v>0</v>
      </c>
      <c r="P321" s="59">
        <v>0</v>
      </c>
      <c r="T321" s="163"/>
    </row>
    <row r="322" spans="1:44" ht="36.75" customHeight="1">
      <c r="A322" s="191"/>
      <c r="B322" s="194"/>
      <c r="C322" s="65">
        <v>2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50</v>
      </c>
      <c r="J322" s="58">
        <v>0</v>
      </c>
      <c r="K322" s="58">
        <v>0</v>
      </c>
      <c r="L322" s="58">
        <v>0</v>
      </c>
      <c r="M322" s="58">
        <v>0</v>
      </c>
      <c r="N322" s="58">
        <f t="shared" si="109"/>
        <v>50</v>
      </c>
      <c r="O322" s="58">
        <f t="shared" si="110"/>
        <v>0</v>
      </c>
      <c r="P322" s="59">
        <v>0</v>
      </c>
      <c r="T322" s="163"/>
    </row>
    <row r="323" spans="1:44" ht="36.75" customHeight="1">
      <c r="A323" s="191"/>
      <c r="B323" s="194"/>
      <c r="C323" s="65">
        <v>3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10</v>
      </c>
      <c r="J323" s="58">
        <v>0</v>
      </c>
      <c r="K323" s="58">
        <v>0</v>
      </c>
      <c r="L323" s="58">
        <v>0</v>
      </c>
      <c r="M323" s="58">
        <v>0</v>
      </c>
      <c r="N323" s="58">
        <f t="shared" si="109"/>
        <v>10</v>
      </c>
      <c r="O323" s="58">
        <f t="shared" si="110"/>
        <v>0</v>
      </c>
      <c r="P323" s="59">
        <v>0</v>
      </c>
      <c r="T323" s="163"/>
    </row>
    <row r="324" spans="1:44" ht="36.75" customHeight="1">
      <c r="A324" s="191"/>
      <c r="B324" s="194" t="s">
        <v>163</v>
      </c>
      <c r="C324" s="194"/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f>SUM(I321:I323)</f>
        <v>80</v>
      </c>
      <c r="J324" s="58">
        <v>0</v>
      </c>
      <c r="K324" s="58">
        <v>0</v>
      </c>
      <c r="L324" s="58">
        <v>0</v>
      </c>
      <c r="M324" s="58">
        <v>0</v>
      </c>
      <c r="N324" s="58">
        <f t="shared" si="109"/>
        <v>80</v>
      </c>
      <c r="O324" s="58">
        <f t="shared" si="110"/>
        <v>0</v>
      </c>
      <c r="P324" s="59">
        <v>0</v>
      </c>
      <c r="T324" s="163"/>
    </row>
    <row r="325" spans="1:44" ht="36.75" customHeight="1">
      <c r="A325" s="191"/>
      <c r="B325" s="194" t="s">
        <v>164</v>
      </c>
      <c r="C325" s="65">
        <v>1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f t="shared" si="109"/>
        <v>0</v>
      </c>
      <c r="O325" s="58">
        <f t="shared" si="110"/>
        <v>0</v>
      </c>
      <c r="P325" s="59">
        <v>0</v>
      </c>
      <c r="T325" s="163"/>
    </row>
    <row r="326" spans="1:44" ht="36.75" customHeight="1">
      <c r="A326" s="191"/>
      <c r="B326" s="194"/>
      <c r="C326" s="65">
        <v>2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42</v>
      </c>
      <c r="J326" s="58">
        <v>0</v>
      </c>
      <c r="K326" s="58">
        <v>0</v>
      </c>
      <c r="L326" s="58">
        <v>0</v>
      </c>
      <c r="M326" s="58">
        <v>0</v>
      </c>
      <c r="N326" s="58">
        <f t="shared" si="109"/>
        <v>42</v>
      </c>
      <c r="O326" s="58">
        <f t="shared" si="110"/>
        <v>0</v>
      </c>
      <c r="P326" s="59">
        <f t="shared" si="111"/>
        <v>0</v>
      </c>
      <c r="T326" s="163"/>
    </row>
    <row r="327" spans="1:44" ht="36.75" customHeight="1">
      <c r="A327" s="191"/>
      <c r="B327" s="194"/>
      <c r="C327" s="65">
        <v>3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208</v>
      </c>
      <c r="J327" s="58">
        <v>0</v>
      </c>
      <c r="K327" s="58">
        <v>0</v>
      </c>
      <c r="L327" s="58">
        <v>0</v>
      </c>
      <c r="M327" s="58">
        <v>0</v>
      </c>
      <c r="N327" s="58">
        <f t="shared" si="109"/>
        <v>208</v>
      </c>
      <c r="O327" s="58">
        <f t="shared" si="110"/>
        <v>0</v>
      </c>
      <c r="P327" s="59">
        <f t="shared" si="111"/>
        <v>0</v>
      </c>
      <c r="T327" s="163"/>
    </row>
    <row r="328" spans="1:44" ht="36.75" customHeight="1">
      <c r="A328" s="191"/>
      <c r="B328" s="194"/>
      <c r="C328" s="65">
        <v>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f t="shared" si="109"/>
        <v>0</v>
      </c>
      <c r="O328" s="58">
        <f t="shared" si="110"/>
        <v>0</v>
      </c>
      <c r="P328" s="58">
        <v>0</v>
      </c>
      <c r="T328" s="163"/>
    </row>
    <row r="329" spans="1:44" ht="36.75" customHeight="1">
      <c r="A329" s="191"/>
      <c r="B329" s="194" t="s">
        <v>165</v>
      </c>
      <c r="C329" s="194"/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f>SUM(I325:I328)</f>
        <v>250</v>
      </c>
      <c r="J329" s="58">
        <v>0</v>
      </c>
      <c r="K329" s="58">
        <v>0</v>
      </c>
      <c r="L329" s="58">
        <v>0</v>
      </c>
      <c r="M329" s="58">
        <v>0</v>
      </c>
      <c r="N329" s="58">
        <f t="shared" si="109"/>
        <v>250</v>
      </c>
      <c r="O329" s="58">
        <f t="shared" si="110"/>
        <v>0</v>
      </c>
      <c r="P329" s="59">
        <f t="shared" si="111"/>
        <v>0</v>
      </c>
      <c r="T329" s="163"/>
    </row>
    <row r="330" spans="1:44" ht="36.75" customHeight="1">
      <c r="A330" s="173" t="s">
        <v>86</v>
      </c>
      <c r="B330" s="174"/>
      <c r="C330" s="174"/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61">
        <f t="shared" ref="I330:J332" si="112">I317+I321+I325</f>
        <v>20</v>
      </c>
      <c r="J330" s="61">
        <f t="shared" si="112"/>
        <v>0</v>
      </c>
      <c r="K330" s="58">
        <v>0</v>
      </c>
      <c r="L330" s="58">
        <v>0</v>
      </c>
      <c r="M330" s="58">
        <v>0</v>
      </c>
      <c r="N330" s="61">
        <f t="shared" si="109"/>
        <v>20</v>
      </c>
      <c r="O330" s="61">
        <f t="shared" si="110"/>
        <v>0</v>
      </c>
      <c r="P330" s="59">
        <v>0</v>
      </c>
      <c r="T330" s="163"/>
    </row>
    <row r="331" spans="1:44" ht="36.75" customHeight="1">
      <c r="A331" s="173" t="s">
        <v>44</v>
      </c>
      <c r="B331" s="174"/>
      <c r="C331" s="174"/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61">
        <f t="shared" si="112"/>
        <v>842</v>
      </c>
      <c r="J331" s="61">
        <f t="shared" si="112"/>
        <v>0</v>
      </c>
      <c r="K331" s="58">
        <v>0</v>
      </c>
      <c r="L331" s="58">
        <v>0</v>
      </c>
      <c r="M331" s="58">
        <v>0</v>
      </c>
      <c r="N331" s="61">
        <f t="shared" si="109"/>
        <v>842</v>
      </c>
      <c r="O331" s="61">
        <f t="shared" si="110"/>
        <v>0</v>
      </c>
      <c r="P331" s="59">
        <f t="shared" si="111"/>
        <v>0</v>
      </c>
      <c r="T331" s="163"/>
    </row>
    <row r="332" spans="1:44" ht="36.75" customHeight="1">
      <c r="A332" s="173" t="s">
        <v>45</v>
      </c>
      <c r="B332" s="174"/>
      <c r="C332" s="174"/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61">
        <f t="shared" si="112"/>
        <v>363</v>
      </c>
      <c r="J332" s="61">
        <f t="shared" si="112"/>
        <v>0</v>
      </c>
      <c r="K332" s="58">
        <v>0</v>
      </c>
      <c r="L332" s="58">
        <v>0</v>
      </c>
      <c r="M332" s="58">
        <v>0</v>
      </c>
      <c r="N332" s="61">
        <f t="shared" si="109"/>
        <v>363</v>
      </c>
      <c r="O332" s="61">
        <f t="shared" si="110"/>
        <v>0</v>
      </c>
      <c r="P332" s="59">
        <f t="shared" si="111"/>
        <v>0</v>
      </c>
      <c r="T332" s="163"/>
    </row>
    <row r="333" spans="1:44" ht="36.75" customHeight="1">
      <c r="A333" s="173" t="s">
        <v>46</v>
      </c>
      <c r="B333" s="174"/>
      <c r="C333" s="174"/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61">
        <f>I328</f>
        <v>0</v>
      </c>
      <c r="J333" s="61">
        <f>J328</f>
        <v>0</v>
      </c>
      <c r="K333" s="58">
        <v>0</v>
      </c>
      <c r="L333" s="58">
        <v>0</v>
      </c>
      <c r="M333" s="58">
        <v>0</v>
      </c>
      <c r="N333" s="61">
        <f t="shared" si="109"/>
        <v>0</v>
      </c>
      <c r="O333" s="61">
        <f t="shared" si="110"/>
        <v>0</v>
      </c>
      <c r="P333" s="61">
        <v>0</v>
      </c>
      <c r="T333" s="163"/>
    </row>
    <row r="334" spans="1:44" ht="36.75" customHeight="1" thickBot="1">
      <c r="A334" s="188" t="s">
        <v>166</v>
      </c>
      <c r="B334" s="189"/>
      <c r="C334" s="189"/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63">
        <f>SUM(I330:I333)</f>
        <v>1225</v>
      </c>
      <c r="J334" s="63">
        <f>SUM(J330:J333)</f>
        <v>0</v>
      </c>
      <c r="K334" s="63">
        <v>0</v>
      </c>
      <c r="L334" s="63">
        <v>0</v>
      </c>
      <c r="M334" s="63">
        <v>0</v>
      </c>
      <c r="N334" s="63">
        <f t="shared" si="109"/>
        <v>1225</v>
      </c>
      <c r="O334" s="63">
        <f t="shared" si="110"/>
        <v>0</v>
      </c>
      <c r="P334" s="64">
        <f t="shared" si="111"/>
        <v>0</v>
      </c>
      <c r="T334" s="163"/>
    </row>
    <row r="335" spans="1:44" ht="39.75" customHeight="1">
      <c r="A335" s="20"/>
      <c r="B335" s="20" t="s">
        <v>28</v>
      </c>
      <c r="C335" s="20"/>
      <c r="D335" s="20" t="s">
        <v>29</v>
      </c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T335" s="163"/>
    </row>
    <row r="336" spans="1:44" ht="66" customHeight="1">
      <c r="A336" s="197" t="s">
        <v>350</v>
      </c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7"/>
      <c r="R336" s="17"/>
      <c r="T336" s="163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</row>
    <row r="337" spans="1:44" s="40" customFormat="1" ht="47.25" customHeight="1" thickBot="1">
      <c r="A337" s="180" t="s">
        <v>199</v>
      </c>
      <c r="B337" s="180"/>
      <c r="C337" s="3"/>
      <c r="D337" s="3"/>
      <c r="E337" s="3"/>
      <c r="F337" s="3"/>
      <c r="G337" s="3"/>
      <c r="H337" s="52"/>
      <c r="I337" s="3" t="s">
        <v>181</v>
      </c>
      <c r="J337" s="8"/>
      <c r="K337" s="3"/>
      <c r="L337" s="3"/>
      <c r="M337" s="3" t="s">
        <v>182</v>
      </c>
      <c r="N337" s="76"/>
      <c r="O337" s="181" t="s">
        <v>3</v>
      </c>
      <c r="P337" s="181"/>
      <c r="Q337" s="169"/>
      <c r="R337" s="169"/>
      <c r="S337" s="164"/>
      <c r="T337" s="163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  <c r="AE337" s="169"/>
      <c r="AF337" s="169"/>
      <c r="AG337" s="16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</row>
    <row r="338" spans="1:44" ht="47.25" customHeight="1">
      <c r="A338" s="182" t="s">
        <v>4</v>
      </c>
      <c r="B338" s="184" t="s">
        <v>31</v>
      </c>
      <c r="C338" s="185" t="s">
        <v>32</v>
      </c>
      <c r="D338" s="187" t="s">
        <v>5</v>
      </c>
      <c r="E338" s="187"/>
      <c r="F338" s="187"/>
      <c r="G338" s="187"/>
      <c r="H338" s="187"/>
      <c r="I338" s="187" t="s">
        <v>6</v>
      </c>
      <c r="J338" s="187"/>
      <c r="K338" s="187"/>
      <c r="L338" s="187"/>
      <c r="M338" s="187"/>
      <c r="N338" s="184" t="s">
        <v>7</v>
      </c>
      <c r="O338" s="184" t="s">
        <v>8</v>
      </c>
      <c r="P338" s="184" t="s">
        <v>9</v>
      </c>
      <c r="T338" s="163"/>
    </row>
    <row r="339" spans="1:44" s="29" customFormat="1" ht="47.25" customHeight="1">
      <c r="A339" s="183"/>
      <c r="B339" s="179"/>
      <c r="C339" s="186"/>
      <c r="D339" s="178" t="s">
        <v>10</v>
      </c>
      <c r="E339" s="178"/>
      <c r="F339" s="179" t="s">
        <v>11</v>
      </c>
      <c r="G339" s="179"/>
      <c r="H339" s="179" t="s">
        <v>9</v>
      </c>
      <c r="I339" s="178" t="s">
        <v>183</v>
      </c>
      <c r="J339" s="178"/>
      <c r="K339" s="179" t="s">
        <v>11</v>
      </c>
      <c r="L339" s="179"/>
      <c r="M339" s="179" t="s">
        <v>9</v>
      </c>
      <c r="N339" s="179"/>
      <c r="O339" s="179"/>
      <c r="P339" s="179"/>
      <c r="Q339" s="163"/>
      <c r="R339" s="163"/>
      <c r="S339" s="164"/>
      <c r="T339" s="163"/>
      <c r="U339" s="163"/>
      <c r="V339" s="163"/>
      <c r="W339" s="163"/>
      <c r="X339" s="163"/>
      <c r="Y339" s="163"/>
      <c r="Z339" s="163"/>
      <c r="AA339" s="163"/>
      <c r="AB339" s="163"/>
      <c r="AC339" s="163"/>
      <c r="AD339" s="163"/>
      <c r="AE339" s="163"/>
      <c r="AF339" s="163"/>
      <c r="AG339" s="163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</row>
    <row r="340" spans="1:44" s="29" customFormat="1" ht="47.25" customHeight="1">
      <c r="A340" s="183"/>
      <c r="B340" s="179"/>
      <c r="C340" s="186"/>
      <c r="D340" s="11" t="s">
        <v>12</v>
      </c>
      <c r="E340" s="11" t="s">
        <v>13</v>
      </c>
      <c r="F340" s="11" t="s">
        <v>12</v>
      </c>
      <c r="G340" s="11" t="s">
        <v>13</v>
      </c>
      <c r="H340" s="179"/>
      <c r="I340" s="11" t="s">
        <v>12</v>
      </c>
      <c r="J340" s="11" t="s">
        <v>13</v>
      </c>
      <c r="K340" s="11" t="s">
        <v>12</v>
      </c>
      <c r="L340" s="11" t="s">
        <v>13</v>
      </c>
      <c r="M340" s="179"/>
      <c r="N340" s="179"/>
      <c r="O340" s="179"/>
      <c r="P340" s="179"/>
      <c r="Q340" s="163"/>
      <c r="R340" s="163"/>
      <c r="S340" s="164"/>
      <c r="T340" s="163"/>
      <c r="U340" s="163"/>
      <c r="V340" s="163"/>
      <c r="W340" s="163"/>
      <c r="X340" s="163"/>
      <c r="Y340" s="163"/>
      <c r="Z340" s="163"/>
      <c r="AA340" s="163"/>
      <c r="AB340" s="163"/>
      <c r="AC340" s="163"/>
      <c r="AD340" s="163"/>
      <c r="AE340" s="163"/>
      <c r="AF340" s="163"/>
      <c r="AG340" s="163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</row>
    <row r="341" spans="1:44" s="29" customFormat="1" ht="44.25" customHeight="1">
      <c r="A341" s="191" t="s">
        <v>168</v>
      </c>
      <c r="B341" s="192" t="s">
        <v>169</v>
      </c>
      <c r="C341" s="65">
        <v>1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f>M341*I341/1000</f>
        <v>0</v>
      </c>
      <c r="L341" s="25">
        <f>M341*J341/1000</f>
        <v>0</v>
      </c>
      <c r="M341" s="25">
        <v>0</v>
      </c>
      <c r="N341" s="25">
        <f t="shared" ref="N341:N350" si="113">D341+E341+I341+J341</f>
        <v>0</v>
      </c>
      <c r="O341" s="25">
        <f t="shared" ref="O341:O355" si="114">F341++G341+K341+L341</f>
        <v>0</v>
      </c>
      <c r="P341" s="25">
        <v>0</v>
      </c>
      <c r="Q341" s="163"/>
      <c r="R341" s="163"/>
      <c r="S341" s="164"/>
      <c r="T341" s="163"/>
      <c r="U341" s="163"/>
      <c r="V341" s="163"/>
      <c r="W341" s="163"/>
      <c r="X341" s="163"/>
      <c r="Y341" s="163"/>
      <c r="Z341" s="163"/>
      <c r="AA341" s="163"/>
      <c r="AB341" s="163"/>
      <c r="AC341" s="163"/>
      <c r="AD341" s="163"/>
      <c r="AE341" s="163"/>
      <c r="AF341" s="163"/>
      <c r="AG341" s="163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</row>
    <row r="342" spans="1:44" ht="44.25" customHeight="1">
      <c r="A342" s="191"/>
      <c r="B342" s="193"/>
      <c r="C342" s="65">
        <v>2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34</v>
      </c>
      <c r="J342" s="25">
        <v>38</v>
      </c>
      <c r="K342" s="25">
        <f>M342*I342/1000</f>
        <v>15.64</v>
      </c>
      <c r="L342" s="25">
        <f>M342*J342/1000</f>
        <v>17.48</v>
      </c>
      <c r="M342" s="25">
        <v>460</v>
      </c>
      <c r="N342" s="25">
        <f t="shared" si="113"/>
        <v>72</v>
      </c>
      <c r="O342" s="25">
        <f t="shared" si="114"/>
        <v>33.120000000000005</v>
      </c>
      <c r="P342" s="25">
        <f>O342/N342*1000</f>
        <v>460.00000000000006</v>
      </c>
      <c r="T342" s="163"/>
    </row>
    <row r="343" spans="1:44" ht="44.25" customHeight="1">
      <c r="A343" s="191"/>
      <c r="B343" s="194" t="s">
        <v>200</v>
      </c>
      <c r="C343" s="194"/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f>SUM(I341:I342)</f>
        <v>34</v>
      </c>
      <c r="J343" s="25">
        <f>SUM(J341:J342)</f>
        <v>38</v>
      </c>
      <c r="K343" s="25">
        <f>SUM(K341:K342)</f>
        <v>15.64</v>
      </c>
      <c r="L343" s="25">
        <f>SUM(L341:L342)</f>
        <v>17.48</v>
      </c>
      <c r="M343" s="25">
        <f>(L343+K343)/(J343+I343)*1000</f>
        <v>460.00000000000006</v>
      </c>
      <c r="N343" s="25">
        <f t="shared" si="113"/>
        <v>72</v>
      </c>
      <c r="O343" s="25">
        <f t="shared" si="114"/>
        <v>33.120000000000005</v>
      </c>
      <c r="P343" s="25">
        <f>O343/N343*1000</f>
        <v>460.00000000000006</v>
      </c>
      <c r="Q343" s="17"/>
      <c r="R343" s="17"/>
      <c r="T343" s="163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</row>
    <row r="344" spans="1:44" s="29" customFormat="1" ht="44.25" customHeight="1">
      <c r="A344" s="191"/>
      <c r="B344" s="194" t="s">
        <v>171</v>
      </c>
      <c r="C344" s="65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f t="shared" ref="K344:K345" si="115">M344*I344/1000</f>
        <v>0</v>
      </c>
      <c r="L344" s="25">
        <f t="shared" ref="L344:L345" si="116">M344*J344/1000</f>
        <v>0</v>
      </c>
      <c r="M344" s="25">
        <v>0</v>
      </c>
      <c r="N344" s="25">
        <f t="shared" si="113"/>
        <v>0</v>
      </c>
      <c r="O344" s="25">
        <f t="shared" si="114"/>
        <v>0</v>
      </c>
      <c r="P344" s="25">
        <v>0</v>
      </c>
      <c r="Q344" s="163"/>
      <c r="R344" s="163"/>
      <c r="S344" s="164"/>
      <c r="T344" s="163"/>
      <c r="U344" s="163"/>
      <c r="V344" s="163"/>
      <c r="W344" s="163"/>
      <c r="X344" s="163"/>
      <c r="Y344" s="163"/>
      <c r="Z344" s="163"/>
      <c r="AA344" s="163"/>
      <c r="AB344" s="163"/>
      <c r="AC344" s="163"/>
      <c r="AD344" s="163"/>
      <c r="AE344" s="163"/>
      <c r="AF344" s="163"/>
      <c r="AG344" s="163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</row>
    <row r="345" spans="1:44" ht="44.25" customHeight="1">
      <c r="A345" s="191"/>
      <c r="B345" s="194"/>
      <c r="C345" s="65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f t="shared" si="115"/>
        <v>0</v>
      </c>
      <c r="L345" s="25">
        <f t="shared" si="116"/>
        <v>0</v>
      </c>
      <c r="M345" s="25">
        <v>0</v>
      </c>
      <c r="N345" s="25">
        <f t="shared" si="113"/>
        <v>0</v>
      </c>
      <c r="O345" s="25">
        <f t="shared" si="114"/>
        <v>0</v>
      </c>
      <c r="P345" s="25">
        <v>0</v>
      </c>
      <c r="T345" s="163"/>
    </row>
    <row r="346" spans="1:44" s="29" customFormat="1" ht="44.25" customHeight="1">
      <c r="A346" s="191"/>
      <c r="B346" s="195" t="s">
        <v>172</v>
      </c>
      <c r="C346" s="196"/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f>SUM(I344:I345)</f>
        <v>0</v>
      </c>
      <c r="J346" s="25">
        <f>SUM(J344:J345)</f>
        <v>0</v>
      </c>
      <c r="K346" s="25">
        <f>SUM(K344:K345)</f>
        <v>0</v>
      </c>
      <c r="L346" s="25">
        <f>SUM(L344:L345)</f>
        <v>0</v>
      </c>
      <c r="M346" s="25">
        <v>0</v>
      </c>
      <c r="N346" s="25">
        <f t="shared" si="113"/>
        <v>0</v>
      </c>
      <c r="O346" s="25">
        <f t="shared" si="114"/>
        <v>0</v>
      </c>
      <c r="P346" s="25">
        <v>0</v>
      </c>
      <c r="Q346" s="163"/>
      <c r="R346" s="163"/>
      <c r="S346" s="164"/>
      <c r="T346" s="163"/>
      <c r="U346" s="163"/>
      <c r="V346" s="163"/>
      <c r="W346" s="163"/>
      <c r="X346" s="163"/>
      <c r="Y346" s="163"/>
      <c r="Z346" s="163"/>
      <c r="AA346" s="163"/>
      <c r="AB346" s="163"/>
      <c r="AC346" s="163"/>
      <c r="AD346" s="163"/>
      <c r="AE346" s="163"/>
      <c r="AF346" s="163"/>
      <c r="AG346" s="163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</row>
    <row r="347" spans="1:44" s="29" customFormat="1" ht="44.25" customHeight="1">
      <c r="A347" s="191"/>
      <c r="B347" s="194" t="s">
        <v>173</v>
      </c>
      <c r="C347" s="65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247</v>
      </c>
      <c r="J347" s="25">
        <v>43</v>
      </c>
      <c r="K347" s="25">
        <f t="shared" ref="K347:K349" si="117">M347*I347/1000</f>
        <v>11.115</v>
      </c>
      <c r="L347" s="25">
        <f t="shared" ref="L347:L349" si="118">M347*J347/1000</f>
        <v>1.9350000000000001</v>
      </c>
      <c r="M347" s="25">
        <v>45</v>
      </c>
      <c r="N347" s="25">
        <f t="shared" si="113"/>
        <v>290</v>
      </c>
      <c r="O347" s="25">
        <f t="shared" si="114"/>
        <v>13.05</v>
      </c>
      <c r="P347" s="25">
        <f>O347/N347*1000</f>
        <v>45.000000000000007</v>
      </c>
      <c r="Q347" s="163"/>
      <c r="R347" s="163"/>
      <c r="S347" s="164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63"/>
      <c r="AE347" s="163"/>
      <c r="AF347" s="163"/>
      <c r="AG347" s="163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</row>
    <row r="348" spans="1:44" s="29" customFormat="1" ht="44.25" customHeight="1">
      <c r="A348" s="191"/>
      <c r="B348" s="194"/>
      <c r="C348" s="65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f t="shared" si="117"/>
        <v>0</v>
      </c>
      <c r="L348" s="25">
        <f t="shared" si="118"/>
        <v>0</v>
      </c>
      <c r="M348" s="25">
        <v>0</v>
      </c>
      <c r="N348" s="25">
        <f t="shared" si="113"/>
        <v>0</v>
      </c>
      <c r="O348" s="25">
        <f t="shared" si="114"/>
        <v>0</v>
      </c>
      <c r="P348" s="25">
        <v>0</v>
      </c>
      <c r="Q348" s="163"/>
      <c r="R348" s="163"/>
      <c r="S348" s="164"/>
      <c r="T348" s="163"/>
      <c r="U348" s="163"/>
      <c r="V348" s="163"/>
      <c r="W348" s="163"/>
      <c r="X348" s="163"/>
      <c r="Y348" s="163"/>
      <c r="Z348" s="163"/>
      <c r="AA348" s="163"/>
      <c r="AB348" s="163"/>
      <c r="AC348" s="163"/>
      <c r="AD348" s="163"/>
      <c r="AE348" s="163"/>
      <c r="AF348" s="163"/>
      <c r="AG348" s="163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</row>
    <row r="349" spans="1:44" ht="44.25" customHeight="1">
      <c r="A349" s="191"/>
      <c r="B349" s="194"/>
      <c r="C349" s="65">
        <v>4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f t="shared" si="117"/>
        <v>0</v>
      </c>
      <c r="L349" s="25">
        <f t="shared" si="118"/>
        <v>0</v>
      </c>
      <c r="M349" s="25">
        <v>0</v>
      </c>
      <c r="N349" s="25">
        <f t="shared" si="113"/>
        <v>0</v>
      </c>
      <c r="O349" s="25">
        <f t="shared" si="114"/>
        <v>0</v>
      </c>
      <c r="P349" s="25">
        <v>0</v>
      </c>
      <c r="T349" s="163"/>
    </row>
    <row r="350" spans="1:44" ht="44.25" customHeight="1">
      <c r="A350" s="191"/>
      <c r="B350" s="194" t="s">
        <v>201</v>
      </c>
      <c r="C350" s="194"/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f>SUM(I347:I349)</f>
        <v>247</v>
      </c>
      <c r="J350" s="25">
        <f>SUM(J347:J349)</f>
        <v>43</v>
      </c>
      <c r="K350" s="25">
        <f>SUM(K347:K349)</f>
        <v>11.115</v>
      </c>
      <c r="L350" s="25">
        <f>SUM(L347:L349)</f>
        <v>1.9350000000000001</v>
      </c>
      <c r="M350" s="25">
        <f>(L350+K350)/(J350+I350)*1000</f>
        <v>45.000000000000007</v>
      </c>
      <c r="N350" s="25">
        <f t="shared" si="113"/>
        <v>290</v>
      </c>
      <c r="O350" s="25">
        <f t="shared" si="114"/>
        <v>13.05</v>
      </c>
      <c r="P350" s="25">
        <f>O350/N350*1000</f>
        <v>45.000000000000007</v>
      </c>
      <c r="T350" s="163"/>
    </row>
    <row r="351" spans="1:44" ht="44.25" customHeight="1">
      <c r="A351" s="173" t="s">
        <v>86</v>
      </c>
      <c r="B351" s="174"/>
      <c r="C351" s="174"/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f t="shared" ref="I351:N351" si="119">I341</f>
        <v>0</v>
      </c>
      <c r="J351" s="25">
        <f t="shared" si="119"/>
        <v>0</v>
      </c>
      <c r="K351" s="25">
        <f t="shared" si="119"/>
        <v>0</v>
      </c>
      <c r="L351" s="25">
        <f t="shared" si="119"/>
        <v>0</v>
      </c>
      <c r="M351" s="25">
        <f t="shared" si="119"/>
        <v>0</v>
      </c>
      <c r="N351" s="25">
        <f t="shared" si="119"/>
        <v>0</v>
      </c>
      <c r="O351" s="25">
        <f t="shared" si="114"/>
        <v>0</v>
      </c>
      <c r="P351" s="25">
        <v>0</v>
      </c>
      <c r="T351" s="163"/>
    </row>
    <row r="352" spans="1:44" ht="44.25" customHeight="1">
      <c r="A352" s="173" t="s">
        <v>44</v>
      </c>
      <c r="B352" s="174"/>
      <c r="C352" s="174"/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f t="shared" ref="I352:N352" si="120">I342+I344+I347</f>
        <v>281</v>
      </c>
      <c r="J352" s="25">
        <f t="shared" si="120"/>
        <v>81</v>
      </c>
      <c r="K352" s="25">
        <f t="shared" si="120"/>
        <v>26.755000000000003</v>
      </c>
      <c r="L352" s="25">
        <f t="shared" si="120"/>
        <v>19.414999999999999</v>
      </c>
      <c r="M352" s="25">
        <f t="shared" si="120"/>
        <v>505</v>
      </c>
      <c r="N352" s="25">
        <f t="shared" si="120"/>
        <v>362</v>
      </c>
      <c r="O352" s="25">
        <f t="shared" si="114"/>
        <v>46.17</v>
      </c>
      <c r="P352" s="25">
        <f>O352/N352*1000</f>
        <v>127.54143646408842</v>
      </c>
      <c r="T352" s="163"/>
    </row>
    <row r="353" spans="1:44" ht="44.25" customHeight="1">
      <c r="A353" s="173" t="s">
        <v>45</v>
      </c>
      <c r="B353" s="174"/>
      <c r="C353" s="174"/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f t="shared" ref="I353:N353" si="121">I345+I348</f>
        <v>0</v>
      </c>
      <c r="J353" s="25">
        <f t="shared" si="121"/>
        <v>0</v>
      </c>
      <c r="K353" s="25">
        <f t="shared" si="121"/>
        <v>0</v>
      </c>
      <c r="L353" s="25">
        <f t="shared" si="121"/>
        <v>0</v>
      </c>
      <c r="M353" s="25">
        <f t="shared" si="121"/>
        <v>0</v>
      </c>
      <c r="N353" s="25">
        <f t="shared" si="121"/>
        <v>0</v>
      </c>
      <c r="O353" s="25">
        <f t="shared" si="114"/>
        <v>0</v>
      </c>
      <c r="P353" s="25">
        <v>0</v>
      </c>
      <c r="T353" s="163"/>
    </row>
    <row r="354" spans="1:44" ht="44.25" customHeight="1">
      <c r="A354" s="173" t="s">
        <v>46</v>
      </c>
      <c r="B354" s="174"/>
      <c r="C354" s="174"/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f t="shared" ref="I354:N354" si="122">I349</f>
        <v>0</v>
      </c>
      <c r="J354" s="25">
        <f t="shared" si="122"/>
        <v>0</v>
      </c>
      <c r="K354" s="25">
        <f t="shared" si="122"/>
        <v>0</v>
      </c>
      <c r="L354" s="25">
        <f t="shared" si="122"/>
        <v>0</v>
      </c>
      <c r="M354" s="25">
        <f t="shared" si="122"/>
        <v>0</v>
      </c>
      <c r="N354" s="25">
        <f t="shared" si="122"/>
        <v>0</v>
      </c>
      <c r="O354" s="25">
        <f t="shared" si="114"/>
        <v>0</v>
      </c>
      <c r="P354" s="25">
        <v>0</v>
      </c>
      <c r="T354" s="163"/>
    </row>
    <row r="355" spans="1:44" ht="44.25" customHeight="1" thickBot="1">
      <c r="A355" s="188" t="s">
        <v>175</v>
      </c>
      <c r="B355" s="189"/>
      <c r="C355" s="189"/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f t="shared" ref="I355:N355" si="123">SUM(I351:I354)</f>
        <v>281</v>
      </c>
      <c r="J355" s="18">
        <f t="shared" si="123"/>
        <v>81</v>
      </c>
      <c r="K355" s="18">
        <f t="shared" si="123"/>
        <v>26.755000000000003</v>
      </c>
      <c r="L355" s="18">
        <f t="shared" si="123"/>
        <v>19.414999999999999</v>
      </c>
      <c r="M355" s="18">
        <f t="shared" si="123"/>
        <v>505</v>
      </c>
      <c r="N355" s="18">
        <f t="shared" si="123"/>
        <v>362</v>
      </c>
      <c r="O355" s="18">
        <f t="shared" si="114"/>
        <v>46.17</v>
      </c>
      <c r="P355" s="18">
        <f>O355/N355*1000</f>
        <v>127.54143646408842</v>
      </c>
      <c r="Q355" s="17"/>
      <c r="R355" s="17"/>
      <c r="T355" s="163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</row>
    <row r="356" spans="1:44" s="29" customFormat="1" ht="77.25" customHeight="1">
      <c r="A356" s="20"/>
      <c r="B356" s="20" t="s">
        <v>28</v>
      </c>
      <c r="C356" s="20"/>
      <c r="D356" s="20" t="s">
        <v>29</v>
      </c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163"/>
      <c r="R356" s="163"/>
      <c r="S356" s="164"/>
      <c r="T356" s="163"/>
      <c r="U356" s="163"/>
      <c r="V356" s="163"/>
      <c r="W356" s="163"/>
      <c r="X356" s="163"/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</row>
    <row r="357" spans="1:44" ht="131.25" customHeight="1">
      <c r="A357" s="298" t="s">
        <v>351</v>
      </c>
      <c r="B357" s="298"/>
      <c r="C357" s="298"/>
      <c r="D357" s="298"/>
      <c r="E357" s="298"/>
      <c r="F357" s="298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T357" s="163"/>
    </row>
    <row r="358" spans="1:44" s="40" customFormat="1" ht="72.75" customHeight="1" thickBot="1">
      <c r="A358" s="180" t="s">
        <v>202</v>
      </c>
      <c r="B358" s="180"/>
      <c r="C358" s="3"/>
      <c r="D358" s="3"/>
      <c r="E358" s="3"/>
      <c r="F358" s="3"/>
      <c r="G358" s="3"/>
      <c r="H358" s="52"/>
      <c r="I358" s="3" t="s">
        <v>181</v>
      </c>
      <c r="J358" s="8"/>
      <c r="K358" s="3"/>
      <c r="L358" s="3"/>
      <c r="M358" s="3" t="s">
        <v>182</v>
      </c>
      <c r="N358" s="76"/>
      <c r="O358" s="181" t="s">
        <v>3</v>
      </c>
      <c r="P358" s="181"/>
      <c r="Q358" s="169"/>
      <c r="R358" s="169"/>
      <c r="S358" s="164"/>
      <c r="T358" s="163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  <c r="AE358" s="169"/>
      <c r="AF358" s="169"/>
      <c r="AG358" s="16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</row>
    <row r="359" spans="1:44" s="29" customFormat="1" ht="65.25" customHeight="1">
      <c r="A359" s="182" t="s">
        <v>4</v>
      </c>
      <c r="B359" s="184" t="s">
        <v>31</v>
      </c>
      <c r="C359" s="185" t="s">
        <v>32</v>
      </c>
      <c r="D359" s="187" t="s">
        <v>5</v>
      </c>
      <c r="E359" s="187"/>
      <c r="F359" s="187"/>
      <c r="G359" s="187"/>
      <c r="H359" s="187"/>
      <c r="I359" s="187" t="s">
        <v>6</v>
      </c>
      <c r="J359" s="187"/>
      <c r="K359" s="187"/>
      <c r="L359" s="187"/>
      <c r="M359" s="187"/>
      <c r="N359" s="184" t="s">
        <v>7</v>
      </c>
      <c r="O359" s="184" t="s">
        <v>8</v>
      </c>
      <c r="P359" s="198" t="s">
        <v>9</v>
      </c>
      <c r="Q359" s="163"/>
      <c r="R359" s="163"/>
      <c r="S359" s="164"/>
      <c r="T359" s="163"/>
      <c r="U359" s="163"/>
      <c r="V359" s="163"/>
      <c r="W359" s="163"/>
      <c r="X359" s="163"/>
      <c r="Y359" s="163"/>
      <c r="Z359" s="163"/>
      <c r="AA359" s="163"/>
      <c r="AB359" s="163"/>
      <c r="AC359" s="163"/>
      <c r="AD359" s="163"/>
      <c r="AE359" s="163"/>
      <c r="AF359" s="163"/>
      <c r="AG359" s="163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</row>
    <row r="360" spans="1:44" s="29" customFormat="1" ht="65.25" customHeight="1">
      <c r="A360" s="183"/>
      <c r="B360" s="179"/>
      <c r="C360" s="186"/>
      <c r="D360" s="178" t="s">
        <v>10</v>
      </c>
      <c r="E360" s="178"/>
      <c r="F360" s="179" t="s">
        <v>11</v>
      </c>
      <c r="G360" s="179"/>
      <c r="H360" s="179" t="s">
        <v>9</v>
      </c>
      <c r="I360" s="178" t="s">
        <v>183</v>
      </c>
      <c r="J360" s="178"/>
      <c r="K360" s="179" t="s">
        <v>11</v>
      </c>
      <c r="L360" s="179"/>
      <c r="M360" s="179" t="s">
        <v>9</v>
      </c>
      <c r="N360" s="179"/>
      <c r="O360" s="179"/>
      <c r="P360" s="199"/>
      <c r="Q360" s="163"/>
      <c r="R360" s="163"/>
      <c r="S360" s="164"/>
      <c r="T360" s="163"/>
      <c r="U360" s="163"/>
      <c r="V360" s="163"/>
      <c r="W360" s="163"/>
      <c r="X360" s="163"/>
      <c r="Y360" s="163"/>
      <c r="Z360" s="163"/>
      <c r="AA360" s="163"/>
      <c r="AB360" s="163"/>
      <c r="AC360" s="163"/>
      <c r="AD360" s="163"/>
      <c r="AE360" s="163"/>
      <c r="AF360" s="163"/>
      <c r="AG360" s="163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</row>
    <row r="361" spans="1:44" ht="65.25" customHeight="1">
      <c r="A361" s="183"/>
      <c r="B361" s="179"/>
      <c r="C361" s="186"/>
      <c r="D361" s="11" t="s">
        <v>12</v>
      </c>
      <c r="E361" s="11" t="s">
        <v>13</v>
      </c>
      <c r="F361" s="11" t="s">
        <v>12</v>
      </c>
      <c r="G361" s="11" t="s">
        <v>13</v>
      </c>
      <c r="H361" s="179"/>
      <c r="I361" s="11" t="s">
        <v>12</v>
      </c>
      <c r="J361" s="11" t="s">
        <v>13</v>
      </c>
      <c r="K361" s="11" t="s">
        <v>12</v>
      </c>
      <c r="L361" s="11" t="s">
        <v>13</v>
      </c>
      <c r="M361" s="179"/>
      <c r="N361" s="179"/>
      <c r="O361" s="179"/>
      <c r="P361" s="199"/>
      <c r="T361" s="163"/>
    </row>
    <row r="362" spans="1:44" ht="62.25" customHeight="1">
      <c r="A362" s="68"/>
      <c r="B362" s="69" t="s">
        <v>177</v>
      </c>
      <c r="C362" s="70">
        <v>1</v>
      </c>
      <c r="D362" s="71">
        <v>0</v>
      </c>
      <c r="E362" s="71">
        <v>0</v>
      </c>
      <c r="F362" s="71">
        <v>0</v>
      </c>
      <c r="G362" s="71">
        <v>0</v>
      </c>
      <c r="H362" s="71">
        <v>0</v>
      </c>
      <c r="I362" s="71">
        <v>0</v>
      </c>
      <c r="J362" s="71">
        <v>0</v>
      </c>
      <c r="K362" s="71">
        <v>0</v>
      </c>
      <c r="L362" s="71">
        <v>0</v>
      </c>
      <c r="M362" s="71">
        <v>0</v>
      </c>
      <c r="N362" s="71">
        <f>D362+E362+I362+J362</f>
        <v>0</v>
      </c>
      <c r="O362" s="71">
        <f>F362++G362+K362+L362</f>
        <v>0</v>
      </c>
      <c r="P362" s="82" t="e">
        <f>O362/N362*1000</f>
        <v>#DIV/0!</v>
      </c>
      <c r="T362" s="163"/>
    </row>
    <row r="363" spans="1:44" ht="62.25" customHeight="1">
      <c r="A363" s="173" t="s">
        <v>86</v>
      </c>
      <c r="B363" s="174"/>
      <c r="C363" s="174"/>
      <c r="D363" s="71">
        <v>0</v>
      </c>
      <c r="E363" s="71">
        <v>0</v>
      </c>
      <c r="F363" s="71">
        <v>0</v>
      </c>
      <c r="G363" s="71">
        <v>0</v>
      </c>
      <c r="H363" s="71">
        <v>0</v>
      </c>
      <c r="I363" s="71">
        <v>0</v>
      </c>
      <c r="J363" s="71">
        <v>0</v>
      </c>
      <c r="K363" s="71">
        <v>0</v>
      </c>
      <c r="L363" s="71">
        <v>0</v>
      </c>
      <c r="M363" s="71">
        <v>0</v>
      </c>
      <c r="N363" s="71">
        <f>D363+E363+I363+J363</f>
        <v>0</v>
      </c>
      <c r="O363" s="71">
        <f>F363++G363+K363+L363</f>
        <v>0</v>
      </c>
      <c r="P363" s="82">
        <v>0</v>
      </c>
      <c r="T363" s="163"/>
    </row>
    <row r="364" spans="1:44" ht="156" customHeight="1" thickBot="1">
      <c r="A364" s="175" t="s">
        <v>178</v>
      </c>
      <c r="B364" s="176"/>
      <c r="C364" s="177"/>
      <c r="D364" s="83">
        <v>0</v>
      </c>
      <c r="E364" s="83">
        <v>0</v>
      </c>
      <c r="F364" s="83">
        <v>0</v>
      </c>
      <c r="G364" s="83">
        <v>0</v>
      </c>
      <c r="H364" s="83">
        <v>0</v>
      </c>
      <c r="I364" s="83">
        <v>0</v>
      </c>
      <c r="J364" s="83">
        <v>0</v>
      </c>
      <c r="K364" s="83">
        <v>0</v>
      </c>
      <c r="L364" s="83">
        <v>0</v>
      </c>
      <c r="M364" s="83">
        <v>0</v>
      </c>
      <c r="N364" s="83">
        <f>D364+E364+I364+J364</f>
        <v>0</v>
      </c>
      <c r="O364" s="83">
        <f>F364++G364+K364+L364</f>
        <v>0</v>
      </c>
      <c r="P364" s="84">
        <v>0</v>
      </c>
      <c r="T364" s="163"/>
    </row>
    <row r="365" spans="1:44" ht="45.75" customHeight="1">
      <c r="A365" s="20"/>
      <c r="B365" s="20" t="s">
        <v>28</v>
      </c>
      <c r="C365" s="20"/>
      <c r="D365" s="20" t="s">
        <v>29</v>
      </c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</row>
    <row r="367" spans="1:44">
      <c r="O367" s="74"/>
    </row>
    <row r="370" ht="53.25" customHeight="1"/>
    <row r="371" ht="53.25" customHeight="1"/>
  </sheetData>
  <mergeCells count="439">
    <mergeCell ref="A363:C363"/>
    <mergeCell ref="A364:C364"/>
    <mergeCell ref="D360:E360"/>
    <mergeCell ref="F360:G360"/>
    <mergeCell ref="H360:H361"/>
    <mergeCell ref="I360:J360"/>
    <mergeCell ref="K360:L360"/>
    <mergeCell ref="M360:M361"/>
    <mergeCell ref="A358:B358"/>
    <mergeCell ref="O358:P358"/>
    <mergeCell ref="A359:A361"/>
    <mergeCell ref="B359:B361"/>
    <mergeCell ref="C359:C361"/>
    <mergeCell ref="D359:H359"/>
    <mergeCell ref="I359:M359"/>
    <mergeCell ref="N359:N361"/>
    <mergeCell ref="O359:O361"/>
    <mergeCell ref="P359:P361"/>
    <mergeCell ref="A351:C351"/>
    <mergeCell ref="A352:C352"/>
    <mergeCell ref="A353:C353"/>
    <mergeCell ref="A354:C354"/>
    <mergeCell ref="A355:C355"/>
    <mergeCell ref="A357:P357"/>
    <mergeCell ref="A341:A350"/>
    <mergeCell ref="B341:B342"/>
    <mergeCell ref="B343:C343"/>
    <mergeCell ref="B344:B345"/>
    <mergeCell ref="B346:C346"/>
    <mergeCell ref="B347:B349"/>
    <mergeCell ref="B350:C350"/>
    <mergeCell ref="D339:E339"/>
    <mergeCell ref="F339:G339"/>
    <mergeCell ref="H339:H340"/>
    <mergeCell ref="I339:J339"/>
    <mergeCell ref="K339:L339"/>
    <mergeCell ref="M339:M340"/>
    <mergeCell ref="A337:B337"/>
    <mergeCell ref="O337:P337"/>
    <mergeCell ref="A338:A340"/>
    <mergeCell ref="B338:B340"/>
    <mergeCell ref="C338:C340"/>
    <mergeCell ref="D338:H338"/>
    <mergeCell ref="I338:M338"/>
    <mergeCell ref="N338:N340"/>
    <mergeCell ref="O338:O340"/>
    <mergeCell ref="P338:P340"/>
    <mergeCell ref="A330:C330"/>
    <mergeCell ref="A331:C331"/>
    <mergeCell ref="A332:C332"/>
    <mergeCell ref="A333:C333"/>
    <mergeCell ref="A334:C334"/>
    <mergeCell ref="A336:P336"/>
    <mergeCell ref="A317:A329"/>
    <mergeCell ref="B317:B319"/>
    <mergeCell ref="B320:C320"/>
    <mergeCell ref="B321:B323"/>
    <mergeCell ref="B324:C324"/>
    <mergeCell ref="B325:B328"/>
    <mergeCell ref="B329:C329"/>
    <mergeCell ref="P314:P316"/>
    <mergeCell ref="D315:E315"/>
    <mergeCell ref="F315:G315"/>
    <mergeCell ref="H315:H316"/>
    <mergeCell ref="I315:J315"/>
    <mergeCell ref="K315:L315"/>
    <mergeCell ref="M315:M316"/>
    <mergeCell ref="A312:P312"/>
    <mergeCell ref="A313:B313"/>
    <mergeCell ref="O313:P313"/>
    <mergeCell ref="A314:A316"/>
    <mergeCell ref="B314:B316"/>
    <mergeCell ref="C314:C316"/>
    <mergeCell ref="D314:H314"/>
    <mergeCell ref="I314:M314"/>
    <mergeCell ref="N314:N316"/>
    <mergeCell ref="O314:O316"/>
    <mergeCell ref="A304:C304"/>
    <mergeCell ref="A305:C305"/>
    <mergeCell ref="A306:C306"/>
    <mergeCell ref="A307:C307"/>
    <mergeCell ref="A308:C308"/>
    <mergeCell ref="A309:C309"/>
    <mergeCell ref="A287:A303"/>
    <mergeCell ref="B287:B289"/>
    <mergeCell ref="B291:C291"/>
    <mergeCell ref="B292:B294"/>
    <mergeCell ref="B295:C295"/>
    <mergeCell ref="B296:B298"/>
    <mergeCell ref="B299:C299"/>
    <mergeCell ref="B300:B302"/>
    <mergeCell ref="B303:C303"/>
    <mergeCell ref="P284:P286"/>
    <mergeCell ref="D285:E285"/>
    <mergeCell ref="F285:G285"/>
    <mergeCell ref="H285:H286"/>
    <mergeCell ref="I285:J285"/>
    <mergeCell ref="K285:L285"/>
    <mergeCell ref="M285:M286"/>
    <mergeCell ref="B280:C280"/>
    <mergeCell ref="A282:P282"/>
    <mergeCell ref="O283:P283"/>
    <mergeCell ref="A284:A286"/>
    <mergeCell ref="B284:B286"/>
    <mergeCell ref="C284:C286"/>
    <mergeCell ref="D284:H284"/>
    <mergeCell ref="I284:M284"/>
    <mergeCell ref="N284:N286"/>
    <mergeCell ref="O284:O286"/>
    <mergeCell ref="A263:A280"/>
    <mergeCell ref="B263:B264"/>
    <mergeCell ref="B265:C265"/>
    <mergeCell ref="B266:B267"/>
    <mergeCell ref="B268:C268"/>
    <mergeCell ref="B269:B272"/>
    <mergeCell ref="B273:C273"/>
    <mergeCell ref="B274:B275"/>
    <mergeCell ref="B276:C276"/>
    <mergeCell ref="B277:B279"/>
    <mergeCell ref="O260:O262"/>
    <mergeCell ref="P260:P262"/>
    <mergeCell ref="D261:E261"/>
    <mergeCell ref="F261:G261"/>
    <mergeCell ref="H261:H262"/>
    <mergeCell ref="I261:J261"/>
    <mergeCell ref="K261:L261"/>
    <mergeCell ref="M261:M262"/>
    <mergeCell ref="A260:A262"/>
    <mergeCell ref="B260:B262"/>
    <mergeCell ref="C260:C262"/>
    <mergeCell ref="D260:H260"/>
    <mergeCell ref="I260:M260"/>
    <mergeCell ref="N260:N262"/>
    <mergeCell ref="A249:A253"/>
    <mergeCell ref="A255:C255"/>
    <mergeCell ref="A256:C256"/>
    <mergeCell ref="A258:P258"/>
    <mergeCell ref="A259:B259"/>
    <mergeCell ref="O259:P259"/>
    <mergeCell ref="O246:O248"/>
    <mergeCell ref="P246:P248"/>
    <mergeCell ref="D247:E247"/>
    <mergeCell ref="F247:G247"/>
    <mergeCell ref="H247:H248"/>
    <mergeCell ref="I247:J247"/>
    <mergeCell ref="K247:L247"/>
    <mergeCell ref="M247:M248"/>
    <mergeCell ref="A246:A248"/>
    <mergeCell ref="B246:B248"/>
    <mergeCell ref="C246:C248"/>
    <mergeCell ref="D246:H246"/>
    <mergeCell ref="I246:M246"/>
    <mergeCell ref="N246:N248"/>
    <mergeCell ref="A237:A240"/>
    <mergeCell ref="A241:C241"/>
    <mergeCell ref="A242:C242"/>
    <mergeCell ref="A244:P244"/>
    <mergeCell ref="A245:B245"/>
    <mergeCell ref="O245:P245"/>
    <mergeCell ref="P234:P236"/>
    <mergeCell ref="D235:E235"/>
    <mergeCell ref="F235:G235"/>
    <mergeCell ref="H235:H236"/>
    <mergeCell ref="I235:J235"/>
    <mergeCell ref="K235:L235"/>
    <mergeCell ref="M235:M236"/>
    <mergeCell ref="A232:P232"/>
    <mergeCell ref="A233:B233"/>
    <mergeCell ref="O233:P233"/>
    <mergeCell ref="A234:A236"/>
    <mergeCell ref="B234:B236"/>
    <mergeCell ref="C234:C236"/>
    <mergeCell ref="D234:H234"/>
    <mergeCell ref="I234:M234"/>
    <mergeCell ref="N234:N236"/>
    <mergeCell ref="O234:O236"/>
    <mergeCell ref="A225:C225"/>
    <mergeCell ref="A226:C226"/>
    <mergeCell ref="A227:C227"/>
    <mergeCell ref="A228:C228"/>
    <mergeCell ref="A229:C229"/>
    <mergeCell ref="A230:C230"/>
    <mergeCell ref="A209:A224"/>
    <mergeCell ref="B209:B212"/>
    <mergeCell ref="B213:C213"/>
    <mergeCell ref="B214:B217"/>
    <mergeCell ref="B218:C218"/>
    <mergeCell ref="B220:C220"/>
    <mergeCell ref="B222:C222"/>
    <mergeCell ref="B224:C224"/>
    <mergeCell ref="P206:P208"/>
    <mergeCell ref="D207:E207"/>
    <mergeCell ref="F207:G207"/>
    <mergeCell ref="H207:H208"/>
    <mergeCell ref="I207:J207"/>
    <mergeCell ref="K207:L207"/>
    <mergeCell ref="M207:M208"/>
    <mergeCell ref="A204:P204"/>
    <mergeCell ref="A205:B205"/>
    <mergeCell ref="O205:P205"/>
    <mergeCell ref="A206:A208"/>
    <mergeCell ref="B206:B208"/>
    <mergeCell ref="C206:C208"/>
    <mergeCell ref="D206:H206"/>
    <mergeCell ref="I206:M206"/>
    <mergeCell ref="N206:N208"/>
    <mergeCell ref="O206:O208"/>
    <mergeCell ref="A197:C197"/>
    <mergeCell ref="A198:C198"/>
    <mergeCell ref="A199:C199"/>
    <mergeCell ref="A200:C200"/>
    <mergeCell ref="A201:C201"/>
    <mergeCell ref="A202:C202"/>
    <mergeCell ref="A177:A196"/>
    <mergeCell ref="B177:B181"/>
    <mergeCell ref="B182:C182"/>
    <mergeCell ref="B184:B185"/>
    <mergeCell ref="B186:C186"/>
    <mergeCell ref="B187:B189"/>
    <mergeCell ref="B190:C190"/>
    <mergeCell ref="B192:B195"/>
    <mergeCell ref="B196:C196"/>
    <mergeCell ref="O174:O176"/>
    <mergeCell ref="P174:P176"/>
    <mergeCell ref="D175:E175"/>
    <mergeCell ref="F175:G175"/>
    <mergeCell ref="H175:H176"/>
    <mergeCell ref="I175:J175"/>
    <mergeCell ref="K175:L175"/>
    <mergeCell ref="M175:M176"/>
    <mergeCell ref="A174:A176"/>
    <mergeCell ref="B174:B176"/>
    <mergeCell ref="C174:C176"/>
    <mergeCell ref="D174:H174"/>
    <mergeCell ref="I174:M174"/>
    <mergeCell ref="N174:N176"/>
    <mergeCell ref="A167:C167"/>
    <mergeCell ref="A168:C168"/>
    <mergeCell ref="A169:C169"/>
    <mergeCell ref="A170:C170"/>
    <mergeCell ref="A172:P172"/>
    <mergeCell ref="A173:B173"/>
    <mergeCell ref="O173:P173"/>
    <mergeCell ref="A153:A166"/>
    <mergeCell ref="B153:B155"/>
    <mergeCell ref="B156:C156"/>
    <mergeCell ref="B157:B159"/>
    <mergeCell ref="B160:C160"/>
    <mergeCell ref="B161:B162"/>
    <mergeCell ref="B163:C163"/>
    <mergeCell ref="P150:P152"/>
    <mergeCell ref="D151:E151"/>
    <mergeCell ref="F151:G151"/>
    <mergeCell ref="H151:H152"/>
    <mergeCell ref="I151:J151"/>
    <mergeCell ref="K151:L151"/>
    <mergeCell ref="M151:M152"/>
    <mergeCell ref="A148:P148"/>
    <mergeCell ref="A149:B149"/>
    <mergeCell ref="O149:P149"/>
    <mergeCell ref="A150:A152"/>
    <mergeCell ref="B150:B152"/>
    <mergeCell ref="C150:C152"/>
    <mergeCell ref="D150:H150"/>
    <mergeCell ref="I150:M150"/>
    <mergeCell ref="N150:N152"/>
    <mergeCell ref="O150:O152"/>
    <mergeCell ref="A141:C141"/>
    <mergeCell ref="A142:C142"/>
    <mergeCell ref="A143:C143"/>
    <mergeCell ref="A144:C144"/>
    <mergeCell ref="A145:C145"/>
    <mergeCell ref="A146:C146"/>
    <mergeCell ref="A121:A140"/>
    <mergeCell ref="B121:B124"/>
    <mergeCell ref="B125:C125"/>
    <mergeCell ref="B126:B129"/>
    <mergeCell ref="B130:C130"/>
    <mergeCell ref="B131:B133"/>
    <mergeCell ref="B134:C134"/>
    <mergeCell ref="B135:B139"/>
    <mergeCell ref="B140:C140"/>
    <mergeCell ref="P118:P120"/>
    <mergeCell ref="D119:E119"/>
    <mergeCell ref="F119:G119"/>
    <mergeCell ref="H119:H120"/>
    <mergeCell ref="I119:J119"/>
    <mergeCell ref="K119:L119"/>
    <mergeCell ref="M119:M120"/>
    <mergeCell ref="B114:C114"/>
    <mergeCell ref="A116:P116"/>
    <mergeCell ref="O117:P117"/>
    <mergeCell ref="A118:A120"/>
    <mergeCell ref="B118:B120"/>
    <mergeCell ref="C118:C120"/>
    <mergeCell ref="D118:H118"/>
    <mergeCell ref="I118:M118"/>
    <mergeCell ref="N118:N120"/>
    <mergeCell ref="O118:O120"/>
    <mergeCell ref="A95:A114"/>
    <mergeCell ref="B95:B96"/>
    <mergeCell ref="B97:C97"/>
    <mergeCell ref="B99:C99"/>
    <mergeCell ref="B101:C101"/>
    <mergeCell ref="B102:B105"/>
    <mergeCell ref="B106:C106"/>
    <mergeCell ref="B107:B108"/>
    <mergeCell ref="B109:C109"/>
    <mergeCell ref="B110:B113"/>
    <mergeCell ref="P92:P94"/>
    <mergeCell ref="D93:E93"/>
    <mergeCell ref="F93:G93"/>
    <mergeCell ref="H93:H94"/>
    <mergeCell ref="I93:J93"/>
    <mergeCell ref="K93:L93"/>
    <mergeCell ref="M93:M94"/>
    <mergeCell ref="A90:P90"/>
    <mergeCell ref="A91:B91"/>
    <mergeCell ref="O91:P91"/>
    <mergeCell ref="A92:A94"/>
    <mergeCell ref="B92:B94"/>
    <mergeCell ref="C92:C94"/>
    <mergeCell ref="D92:H92"/>
    <mergeCell ref="I92:M92"/>
    <mergeCell ref="N92:N94"/>
    <mergeCell ref="O92:O94"/>
    <mergeCell ref="A81:A85"/>
    <mergeCell ref="B81:B82"/>
    <mergeCell ref="B83:C83"/>
    <mergeCell ref="A86:C86"/>
    <mergeCell ref="A87:C87"/>
    <mergeCell ref="A88:C88"/>
    <mergeCell ref="D79:E79"/>
    <mergeCell ref="F79:G79"/>
    <mergeCell ref="H79:H80"/>
    <mergeCell ref="I79:J79"/>
    <mergeCell ref="K79:L79"/>
    <mergeCell ref="M79:M80"/>
    <mergeCell ref="A77:B77"/>
    <mergeCell ref="O77:P77"/>
    <mergeCell ref="A78:A80"/>
    <mergeCell ref="B78:B80"/>
    <mergeCell ref="C78:C80"/>
    <mergeCell ref="D78:H78"/>
    <mergeCell ref="I78:M78"/>
    <mergeCell ref="N78:N80"/>
    <mergeCell ref="O78:O80"/>
    <mergeCell ref="P78:P80"/>
    <mergeCell ref="A70:C70"/>
    <mergeCell ref="A71:C71"/>
    <mergeCell ref="A72:C72"/>
    <mergeCell ref="A73:C73"/>
    <mergeCell ref="A74:C74"/>
    <mergeCell ref="A76:P76"/>
    <mergeCell ref="A58:A69"/>
    <mergeCell ref="B58:B60"/>
    <mergeCell ref="B61:C61"/>
    <mergeCell ref="B62:B64"/>
    <mergeCell ref="B65:C65"/>
    <mergeCell ref="B66:B68"/>
    <mergeCell ref="B69:C69"/>
    <mergeCell ref="P55:P57"/>
    <mergeCell ref="D56:E56"/>
    <mergeCell ref="F56:G56"/>
    <mergeCell ref="H56:H57"/>
    <mergeCell ref="I56:J56"/>
    <mergeCell ref="K56:L56"/>
    <mergeCell ref="M56:M57"/>
    <mergeCell ref="A53:P53"/>
    <mergeCell ref="A54:B54"/>
    <mergeCell ref="O54:P54"/>
    <mergeCell ref="A55:A57"/>
    <mergeCell ref="B55:B57"/>
    <mergeCell ref="C55:C57"/>
    <mergeCell ref="D55:H55"/>
    <mergeCell ref="I55:M55"/>
    <mergeCell ref="N55:N57"/>
    <mergeCell ref="O55:O57"/>
    <mergeCell ref="A46:C46"/>
    <mergeCell ref="A47:C47"/>
    <mergeCell ref="A48:C48"/>
    <mergeCell ref="A49:C49"/>
    <mergeCell ref="A50:C50"/>
    <mergeCell ref="A51:C51"/>
    <mergeCell ref="A26:A44"/>
    <mergeCell ref="B26:B30"/>
    <mergeCell ref="B31:C31"/>
    <mergeCell ref="B32:B34"/>
    <mergeCell ref="B35:C35"/>
    <mergeCell ref="B36:B39"/>
    <mergeCell ref="B40:C40"/>
    <mergeCell ref="B41:B43"/>
    <mergeCell ref="B44:C44"/>
    <mergeCell ref="O23:O25"/>
    <mergeCell ref="P23:P25"/>
    <mergeCell ref="D24:E24"/>
    <mergeCell ref="F24:G24"/>
    <mergeCell ref="H24:H25"/>
    <mergeCell ref="I24:J24"/>
    <mergeCell ref="K24:L24"/>
    <mergeCell ref="M24:M25"/>
    <mergeCell ref="A19:C19"/>
    <mergeCell ref="A21:P21"/>
    <mergeCell ref="A22:B22"/>
    <mergeCell ref="O22:P22"/>
    <mergeCell ref="A23:A25"/>
    <mergeCell ref="B23:B25"/>
    <mergeCell ref="C23:C25"/>
    <mergeCell ref="D23:H23"/>
    <mergeCell ref="I23:M23"/>
    <mergeCell ref="N23:N25"/>
    <mergeCell ref="A13:C13"/>
    <mergeCell ref="A14:C14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F4:G4"/>
    <mergeCell ref="H4:H5"/>
    <mergeCell ref="I4:J4"/>
    <mergeCell ref="K4:L4"/>
    <mergeCell ref="M4:M5"/>
    <mergeCell ref="A6:C6"/>
    <mergeCell ref="A1:P1"/>
    <mergeCell ref="A2:B2"/>
    <mergeCell ref="O2:P2"/>
    <mergeCell ref="A3:C5"/>
    <mergeCell ref="D3:H3"/>
    <mergeCell ref="I3:M3"/>
    <mergeCell ref="N3:N5"/>
    <mergeCell ref="O3:O5"/>
    <mergeCell ref="P3:P5"/>
    <mergeCell ref="D4:E4"/>
  </mergeCells>
  <printOptions horizontalCentered="1"/>
  <pageMargins left="0.11811023622047245" right="0.11811023622047245" top="0.39370078740157483" bottom="0.19685039370078741" header="0.31496062992125984" footer="0.70866141732283472"/>
  <pageSetup paperSize="9" scale="50" firstPageNumber="94" orientation="landscape" useFirstPageNumber="1" horizontalDpi="4294967293" r:id="rId1"/>
  <headerFooter alignWithMargins="0">
    <oddFooter>&amp;C&amp;24ــ &amp;P ــ</oddFooter>
  </headerFooter>
  <rowBreaks count="15" manualBreakCount="15">
    <brk id="20" max="15" man="1"/>
    <brk id="52" max="15" man="1"/>
    <brk id="75" max="15" man="1"/>
    <brk id="89" max="15" man="1"/>
    <brk id="115" max="15" man="1"/>
    <brk id="147" max="15" man="1"/>
    <brk id="171" max="15" man="1"/>
    <brk id="203" max="15" man="1"/>
    <brk id="231" max="15" man="1"/>
    <brk id="243" max="15" man="1"/>
    <brk id="257" max="15" man="1"/>
    <brk id="281" max="15" man="1"/>
    <brk id="311" max="15" man="1"/>
    <brk id="335" max="15" man="1"/>
    <brk id="356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B3:D16"/>
  <sheetViews>
    <sheetView rightToLeft="1" topLeftCell="A7" workbookViewId="0">
      <selection activeCell="C4" sqref="C4:D16"/>
    </sheetView>
  </sheetViews>
  <sheetFormatPr defaultRowHeight="14.25"/>
  <sheetData>
    <row r="3" spans="2:4">
      <c r="C3" t="s">
        <v>10</v>
      </c>
      <c r="D3" t="s">
        <v>11</v>
      </c>
    </row>
    <row r="4" spans="2:4">
      <c r="B4" t="s">
        <v>14</v>
      </c>
      <c r="C4" s="75">
        <f>عدس!N6</f>
        <v>28224</v>
      </c>
      <c r="D4" s="75">
        <f>عدس!O6</f>
        <v>31714.1</v>
      </c>
    </row>
    <row r="5" spans="2:4">
      <c r="B5" t="s">
        <v>15</v>
      </c>
      <c r="C5" s="75">
        <f>عدس!N7</f>
        <v>0</v>
      </c>
      <c r="D5" s="75">
        <f>عدس!O7</f>
        <v>0</v>
      </c>
    </row>
    <row r="6" spans="2:4">
      <c r="B6" t="s">
        <v>16</v>
      </c>
      <c r="C6" s="75">
        <f>عدس!N8</f>
        <v>0</v>
      </c>
      <c r="D6" s="75">
        <f>عدس!O8</f>
        <v>0</v>
      </c>
    </row>
    <row r="7" spans="2:4">
      <c r="B7" t="s">
        <v>17</v>
      </c>
      <c r="C7" s="75">
        <f>عدس!N9</f>
        <v>52275</v>
      </c>
      <c r="D7" s="75">
        <f>عدس!O9</f>
        <v>63296</v>
      </c>
    </row>
    <row r="8" spans="2:4">
      <c r="B8" t="s">
        <v>18</v>
      </c>
      <c r="C8" s="75">
        <f>عدس!N10</f>
        <v>10852</v>
      </c>
      <c r="D8" s="75">
        <f>عدس!O10</f>
        <v>0</v>
      </c>
    </row>
    <row r="9" spans="2:4">
      <c r="B9" t="s">
        <v>19</v>
      </c>
      <c r="C9" s="75">
        <f>عدس!N11</f>
        <v>343</v>
      </c>
      <c r="D9" s="75">
        <f>عدس!O11</f>
        <v>310.822</v>
      </c>
    </row>
    <row r="10" spans="2:4">
      <c r="B10" t="s">
        <v>20</v>
      </c>
      <c r="C10" s="75">
        <f>عدس!N12</f>
        <v>4140</v>
      </c>
      <c r="D10" s="75">
        <f>عدس!O12</f>
        <v>3257</v>
      </c>
    </row>
    <row r="11" spans="2:4">
      <c r="B11" t="s">
        <v>21</v>
      </c>
      <c r="C11" s="75">
        <f>عدس!N13</f>
        <v>37.9</v>
      </c>
      <c r="D11" s="75">
        <f>عدس!O13</f>
        <v>39.230000000000004</v>
      </c>
    </row>
    <row r="12" spans="2:4">
      <c r="B12" t="s">
        <v>179</v>
      </c>
      <c r="C12" s="75">
        <f>عدس!N14</f>
        <v>42</v>
      </c>
      <c r="D12" s="75">
        <f>عدس!O14</f>
        <v>23.35</v>
      </c>
    </row>
    <row r="13" spans="2:4">
      <c r="B13" t="s">
        <v>23</v>
      </c>
      <c r="C13" s="75">
        <f>عدس!N15</f>
        <v>60</v>
      </c>
      <c r="D13" s="75">
        <f>عدس!O15</f>
        <v>25.231999999999999</v>
      </c>
    </row>
    <row r="14" spans="2:4">
      <c r="B14" t="s">
        <v>24</v>
      </c>
      <c r="C14" s="75">
        <f>عدس!N16</f>
        <v>1225</v>
      </c>
      <c r="D14" s="75">
        <f>عدس!O16</f>
        <v>0</v>
      </c>
    </row>
    <row r="15" spans="2:4">
      <c r="B15" t="s">
        <v>25</v>
      </c>
      <c r="C15" s="75">
        <f>عدس!N17</f>
        <v>362</v>
      </c>
      <c r="D15" s="75">
        <f>عدس!O17</f>
        <v>46.17</v>
      </c>
    </row>
    <row r="16" spans="2:4">
      <c r="B16" t="s">
        <v>26</v>
      </c>
      <c r="C16" s="75">
        <f>عدس!N18</f>
        <v>0</v>
      </c>
      <c r="D16" s="75">
        <f>عدس!O18</f>
        <v>0</v>
      </c>
    </row>
  </sheetData>
  <pageMargins left="0.7" right="0.7" top="0.75" bottom="0.75" header="0.3" footer="0.3"/>
  <pageSetup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11</vt:i4>
      </vt:variant>
      <vt:variant>
        <vt:lpstr>نطاقات تمت تسميتها</vt:lpstr>
      </vt:variant>
      <vt:variant>
        <vt:i4>8</vt:i4>
      </vt:variant>
    </vt:vector>
  </HeadingPairs>
  <TitlesOfParts>
    <vt:vector size="19" baseType="lpstr">
      <vt:lpstr>الفهرس (2)</vt:lpstr>
      <vt:lpstr>إجمالي القمح</vt:lpstr>
      <vt:lpstr>مخطط</vt:lpstr>
      <vt:lpstr>قمح قاسي</vt:lpstr>
      <vt:lpstr>مخطط2</vt:lpstr>
      <vt:lpstr>قمح طري</vt:lpstr>
      <vt:lpstr>مخطط3</vt:lpstr>
      <vt:lpstr>شعير</vt:lpstr>
      <vt:lpstr>مخطط 4</vt:lpstr>
      <vt:lpstr>عدس</vt:lpstr>
      <vt:lpstr>مخطط 5</vt:lpstr>
      <vt:lpstr>'إجمالي القمح'!Print_Area</vt:lpstr>
      <vt:lpstr>'الفهرس (2)'!Print_Area</vt:lpstr>
      <vt:lpstr>شعير!Print_Area</vt:lpstr>
      <vt:lpstr>عدس!Print_Area</vt:lpstr>
      <vt:lpstr>'قمح طري'!Print_Area</vt:lpstr>
      <vt:lpstr>'قمح قاسي'!Print_Area</vt:lpstr>
      <vt:lpstr>مخطط2!Print_Area</vt:lpstr>
      <vt:lpstr>مخطط3!Print_Area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f3e10</dc:creator>
  <cp:lastModifiedBy>f3e4</cp:lastModifiedBy>
  <cp:lastPrinted>2014-11-23T07:36:25Z</cp:lastPrinted>
  <dcterms:created xsi:type="dcterms:W3CDTF">2014-11-13T10:50:39Z</dcterms:created>
  <dcterms:modified xsi:type="dcterms:W3CDTF">2015-12-14T11:24:25Z</dcterms:modified>
</cp:coreProperties>
</file>